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filterPrivacy="1"/>
  <xr:revisionPtr revIDLastSave="0" documentId="13_ncr:1_{4ED286F2-169A-4BD7-A0E4-C17FB9703171}" xr6:coauthVersionLast="36" xr6:coauthVersionMax="47" xr10:uidLastSave="{00000000-0000-0000-0000-000000000000}"/>
  <bookViews>
    <workbookView xWindow="0" yWindow="0" windowWidth="16000" windowHeight="6350" tabRatio="847" firstSheet="3"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 sheetId="19"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1" i="19" l="1"/>
  <c r="C49" i="19" l="1"/>
  <c r="H39" i="19"/>
  <c r="G39" i="19"/>
  <c r="F39" i="19"/>
  <c r="G38" i="19"/>
  <c r="H38" i="19" s="1"/>
  <c r="F38" i="19"/>
  <c r="H37" i="19"/>
  <c r="G37" i="19"/>
  <c r="F37" i="19"/>
  <c r="H36" i="19"/>
  <c r="G36" i="19"/>
  <c r="F36" i="19"/>
  <c r="F40" i="19" s="1"/>
  <c r="H29" i="19"/>
  <c r="C38" i="19" s="1"/>
  <c r="H21" i="19"/>
  <c r="H20" i="19"/>
  <c r="G19" i="19"/>
  <c r="H19" i="19" s="1"/>
  <c r="F19" i="19"/>
  <c r="E19" i="19"/>
  <c r="D19" i="19"/>
  <c r="C19" i="19"/>
  <c r="H18" i="19"/>
  <c r="G18" i="19"/>
  <c r="E18" i="19"/>
  <c r="D18" i="19"/>
  <c r="C18" i="19"/>
  <c r="F18" i="19" s="1"/>
  <c r="G17" i="19"/>
  <c r="H17" i="19" s="1"/>
  <c r="F17" i="19"/>
  <c r="E17" i="19"/>
  <c r="D17" i="19"/>
  <c r="C17" i="19"/>
  <c r="H16" i="19"/>
  <c r="G16" i="19"/>
  <c r="G15" i="19" s="1"/>
  <c r="H15" i="19" s="1"/>
  <c r="E16" i="19"/>
  <c r="E15" i="19" s="1"/>
  <c r="D16" i="19"/>
  <c r="D15" i="19" s="1"/>
  <c r="C16" i="19"/>
  <c r="F16" i="19" s="1"/>
  <c r="F15" i="19" s="1"/>
  <c r="H24" i="19" s="1"/>
  <c r="G4" i="19" s="1"/>
  <c r="C15" i="19"/>
  <c r="H40" i="19" l="1"/>
  <c r="H41" i="19" s="1"/>
  <c r="F43" i="19"/>
  <c r="C37" i="19"/>
  <c r="C36" i="19"/>
  <c r="C39" i="19" s="1"/>
  <c r="C40" i="19" s="1"/>
  <c r="C31" i="19"/>
  <c r="C32" i="19" s="1"/>
  <c r="P20" i="13"/>
  <c r="N20" i="13"/>
  <c r="C70" i="4"/>
  <c r="C43" i="19" l="1"/>
  <c r="C46" i="19" s="1"/>
  <c r="C42" i="19"/>
  <c r="C44" i="19" s="1"/>
  <c r="K78" i="13" l="1"/>
  <c r="K77" i="13"/>
  <c r="K76" i="13"/>
  <c r="K75" i="13"/>
  <c r="K74" i="13"/>
  <c r="K73"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2" i="13"/>
  <c r="K41" i="13"/>
  <c r="K40" i="13"/>
  <c r="K39" i="13"/>
  <c r="K38" i="13"/>
  <c r="K32" i="13"/>
  <c r="K31" i="13"/>
  <c r="K30" i="13"/>
  <c r="K29" i="13"/>
  <c r="K28" i="13"/>
  <c r="K22" i="13"/>
  <c r="K21" i="13"/>
  <c r="K20" i="13"/>
  <c r="K19" i="13"/>
  <c r="K18" i="13"/>
  <c r="K17" i="13"/>
  <c r="K16" i="13"/>
  <c r="K15" i="13"/>
  <c r="K14" i="13"/>
  <c r="K13" i="13"/>
  <c r="K12" i="13"/>
  <c r="K11" i="13"/>
  <c r="K10" i="13"/>
  <c r="K9" i="13"/>
  <c r="K8" i="13"/>
  <c r="K7" i="13"/>
  <c r="K6" i="13"/>
  <c r="K5" i="13"/>
  <c r="F79" i="13" l="1"/>
  <c r="G79" i="13"/>
  <c r="H79" i="13"/>
  <c r="I79" i="13"/>
  <c r="J79" i="13"/>
  <c r="K79" i="13"/>
  <c r="L78" i="13"/>
  <c r="L77" i="13"/>
  <c r="L76" i="13"/>
  <c r="L75" i="13"/>
  <c r="L74" i="13"/>
  <c r="L73" i="13"/>
  <c r="L72" i="13"/>
  <c r="L71" i="13"/>
  <c r="L70" i="13"/>
  <c r="L69" i="13"/>
  <c r="L68" i="13"/>
  <c r="L67" i="13"/>
  <c r="L66" i="13"/>
  <c r="L65" i="13"/>
  <c r="L64" i="13"/>
  <c r="L63" i="13"/>
  <c r="L62" i="13"/>
  <c r="L61" i="13"/>
  <c r="L60" i="13"/>
  <c r="L59" i="13"/>
  <c r="L58" i="13"/>
  <c r="L57" i="13"/>
  <c r="L56" i="13"/>
  <c r="L55" i="13"/>
  <c r="L54" i="13"/>
  <c r="L53" i="13"/>
  <c r="L52" i="13"/>
  <c r="L51" i="13"/>
  <c r="L50" i="13"/>
  <c r="L49" i="13"/>
  <c r="L48" i="13"/>
  <c r="L28" i="13"/>
  <c r="F43" i="13"/>
  <c r="G43" i="13"/>
  <c r="H43" i="13"/>
  <c r="I43" i="13"/>
  <c r="J43" i="13"/>
  <c r="K43" i="13"/>
  <c r="L42" i="13"/>
  <c r="L41" i="13"/>
  <c r="L40" i="13"/>
  <c r="L39" i="13"/>
  <c r="L38" i="13"/>
  <c r="F33" i="13"/>
  <c r="G33" i="13"/>
  <c r="H33" i="13"/>
  <c r="I33" i="13"/>
  <c r="J33" i="13"/>
  <c r="K33" i="13"/>
  <c r="L32" i="13"/>
  <c r="L31" i="13"/>
  <c r="L30" i="13"/>
  <c r="L29" i="13"/>
  <c r="L22" i="13"/>
  <c r="L21" i="13"/>
  <c r="L20" i="13"/>
  <c r="L19" i="13"/>
  <c r="L18" i="13"/>
  <c r="L17" i="13"/>
  <c r="L16" i="13"/>
  <c r="L15" i="13"/>
  <c r="L14" i="13"/>
  <c r="L13" i="13"/>
  <c r="L12" i="13"/>
  <c r="L11" i="13"/>
  <c r="L10" i="13"/>
  <c r="L9" i="13"/>
  <c r="L8" i="13"/>
  <c r="L7" i="13"/>
  <c r="L6" i="13"/>
  <c r="L5" i="13"/>
  <c r="G23" i="13"/>
  <c r="I23" i="13"/>
  <c r="L43" i="13" l="1"/>
  <c r="L79" i="13"/>
  <c r="H81" i="13"/>
  <c r="G81" i="13"/>
  <c r="I81" i="13"/>
  <c r="J81" i="13"/>
  <c r="F81" i="13"/>
  <c r="L33" i="13"/>
  <c r="K23" i="13"/>
  <c r="K81" i="13" s="1"/>
  <c r="L23" i="13"/>
  <c r="L81" i="13" l="1"/>
  <c r="E33" i="13" l="1"/>
  <c r="E43" i="13"/>
  <c r="E79" i="13"/>
  <c r="E23" i="13"/>
  <c r="E81"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E16" authorId="0" shapeId="0" xr:uid="{E6C44260-0538-4860-9D34-8C6A4F13F385}">
      <text>
        <r>
          <rPr>
            <sz val="11"/>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50.5+20.5=71</t>
        </r>
      </text>
    </comment>
    <comment ref="E17" authorId="0" shapeId="0" xr:uid="{D433267F-ACBE-48C1-A27C-B01F23802811}">
      <text>
        <r>
          <rPr>
            <sz val="11"/>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51h * 2 groupes</t>
        </r>
      </text>
    </comment>
    <comment ref="E18" authorId="0" shapeId="0" xr:uid="{E383214B-94DB-495E-AF2E-DD0FA67451D7}">
      <text>
        <r>
          <rPr>
            <sz val="11"/>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60*2</t>
        </r>
      </text>
    </comment>
    <comment ref="E20" authorId="0" shapeId="0" xr:uid="{C64B290C-3838-4056-BC00-8857766C6DFA}">
      <text>
        <r>
          <rPr>
            <sz val="11"/>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40*2=80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FFF49E3C-493B-4FB3-81CE-1FE9EF4FEBCA}">
      <text>
        <r>
          <rPr>
            <b/>
            <sz val="9"/>
            <color indexed="81"/>
            <rFont val="Tahoma"/>
            <family val="2"/>
          </rPr>
          <t>Auteur:</t>
        </r>
        <r>
          <rPr>
            <sz val="9"/>
            <color indexed="81"/>
            <rFont val="Tahoma"/>
            <family val="2"/>
          </rPr>
          <t xml:space="preserve">
Achat de TBI, video projecteur, logiciels spécifiques etc...</t>
        </r>
      </text>
    </comment>
    <comment ref="B26" authorId="0" shapeId="0" xr:uid="{2BEFADAA-2DA9-48BB-81CB-C11D1822AB9C}">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13235189-DD91-4DA7-BD7A-9EE8DEED12A4}">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H27" authorId="0" shapeId="0" xr:uid="{5E1F9B7A-F39A-41E6-AF5A-A820AF9190B9}">
      <text>
        <r>
          <rPr>
            <sz val="11"/>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Les repas du midi sont organisés par la formation ainsi qu'un diner, social event (10 repas de midi + pause café pour 25 personnes, + un repas du soir pour 25 personnes).</t>
        </r>
      </text>
    </comment>
    <comment ref="B28" authorId="0" shapeId="0" xr:uid="{96F94925-118F-4789-8DFC-1C6BC1967BC5}">
      <text>
        <r>
          <rPr>
            <b/>
            <sz val="9"/>
            <color indexed="81"/>
            <rFont val="Tahoma"/>
            <family val="2"/>
          </rPr>
          <t>Auteur:</t>
        </r>
        <r>
          <rPr>
            <sz val="9"/>
            <color indexed="81"/>
            <rFont val="Tahoma"/>
            <family val="2"/>
          </rPr>
          <t xml:space="preserve">
pédagogie innovante, etc.</t>
        </r>
      </text>
    </comment>
    <comment ref="H28" authorId="0" shapeId="0" xr:uid="{1396C508-5A2E-40F5-B2B2-CDDD7DA3AEB3}">
      <text>
        <r>
          <rPr>
            <sz val="11"/>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Heures conférences: 14200 + CDD 48 000 + 65 000 frais de séjour et de voyage des étudiants INSC</t>
        </r>
      </text>
    </comment>
    <comment ref="H38" authorId="0" shapeId="0" xr:uid="{531E3B87-6354-42E2-B600-EC4C71D0A21D}">
      <text>
        <r>
          <rPr>
            <sz val="11"/>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Stagiaires financés par la convention de l'UE</t>
        </r>
      </text>
    </comment>
    <comment ref="C46" authorId="0" shapeId="0" xr:uid="{7E009408-3670-4BE2-8AB9-CACAF26FE774}">
      <text>
        <r>
          <rPr>
            <sz val="11"/>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La formation est excédentaire : 220 000 - 156 693 = 63 307</t>
        </r>
      </text>
    </comment>
    <comment ref="C49" authorId="0" shapeId="0" xr:uid="{E9EDB07B-56FE-49F5-87E1-02A10C9923B0}">
      <text>
        <r>
          <rPr>
            <sz val="11"/>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La subvention couvre le total des dépenses de la formation qui s'élève à 192 378€</t>
        </r>
      </text>
    </comment>
  </commentList>
</comments>
</file>

<file path=xl/sharedStrings.xml><?xml version="1.0" encoding="utf-8"?>
<sst xmlns="http://schemas.openxmlformats.org/spreadsheetml/2006/main" count="586" uniqueCount="466">
  <si>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</si>
  <si>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</si>
  <si>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</si>
  <si>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</si>
  <si>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</si>
  <si>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</si>
  <si>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</si>
  <si>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</si>
  <si>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</si>
  <si>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</si>
  <si>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</si>
  <si>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</si>
  <si>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</si>
  <si>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</si>
  <si>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</si>
  <si>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</si>
  <si>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</si>
  <si>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</si>
  <si>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</si>
  <si>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</si>
  <si>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</si>
  <si>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</si>
  <si>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</si>
  <si>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</si>
  <si>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</si>
  <si>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</si>
  <si>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</si>
  <si>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</si>
  <si>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</si>
  <si>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</si>
  <si>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</si>
  <si>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</si>
  <si>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</si>
  <si>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</si>
  <si>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</si>
  <si>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</si>
  <si>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</si>
  <si>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</si>
  <si>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</si>
  <si>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</si>
  <si>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</si>
  <si>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</si>
  <si>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</si>
  <si>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</si>
  <si>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</si>
  <si>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</si>
  <si>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</si>
  <si>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</si>
  <si>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</si>
  <si>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</si>
  <si>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</si>
  <si>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</si>
  <si>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</si>
  <si>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</si>
  <si>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</si>
  <si>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</si>
  <si>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</si>
  <si>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</si>
  <si>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</si>
  <si>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</si>
  <si>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</si>
  <si>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</si>
  <si>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</si>
  <si>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</si>
  <si>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</si>
  <si>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</si>
  <si>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</si>
  <si>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</si>
  <si>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</si>
  <si>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</si>
  <si>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</si>
  <si>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</si>
  <si>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</si>
  <si>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</si>
  <si>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</si>
  <si>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</si>
  <si>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</si>
  <si>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</si>
  <si>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</si>
  <si>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</si>
  <si>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</si>
  <si>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</si>
  <si>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</si>
  <si>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</si>
  <si>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</si>
  <si>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</si>
  <si>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</si>
  <si>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</si>
  <si>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</si>
  <si>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</si>
  <si>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</si>
  <si>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</si>
  <si>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</si>
  <si>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</si>
  <si>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</si>
  <si>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</si>
  <si>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</si>
  <si>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</si>
  <si>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</si>
  <si>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</si>
  <si>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</si>
  <si>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</si>
  <si>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</si>
  <si>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</si>
  <si>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</si>
  <si>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</si>
  <si>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</si>
  <si>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</si>
  <si>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</si>
  <si>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</si>
  <si>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</si>
  <si>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</si>
  <si>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</si>
  <si>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</si>
  <si>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</si>
  <si>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</si>
  <si>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</si>
  <si>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</si>
  <si>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</si>
  <si>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</si>
  <si>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</si>
  <si>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</si>
  <si>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</si>
  <si>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</si>
  <si>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</si>
  <si>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</si>
  <si>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</si>
  <si>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</si>
  <si>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</si>
  <si>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</si>
  <si>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</si>
  <si>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</si>
  <si>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</si>
  <si>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</si>
  <si>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</si>
  <si>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</si>
  <si>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</si>
  <si>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</si>
  <si>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</si>
  <si>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</si>
  <si>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</si>
  <si>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</si>
  <si>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</si>
  <si>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</si>
  <si>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</si>
  <si>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</si>
  <si>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</si>
  <si>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</si>
  <si>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</si>
  <si>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</si>
  <si>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</si>
  <si>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</si>
  <si>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</si>
  <si>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</si>
  <si>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</si>
  <si>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</si>
  <si>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</si>
  <si>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</si>
  <si>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</si>
  <si>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</si>
  <si>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</si>
  <si>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</si>
  <si>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</si>
  <si>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</si>
  <si>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</si>
  <si>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</si>
  <si>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</si>
  <si>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</si>
  <si>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</si>
  <si>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</si>
  <si>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</si>
  <si>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</si>
  <si>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</si>
  <si>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</si>
  <si>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</si>
  <si>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</si>
  <si>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</si>
  <si>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</si>
  <si>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</si>
  <si>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</si>
  <si>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</si>
  <si>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</si>
  <si>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</si>
  <si>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</si>
  <si>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</si>
  <si>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</si>
  <si>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</si>
  <si>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</si>
  <si>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</si>
  <si>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</si>
  <si>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</si>
  <si>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</si>
  <si>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</si>
  <si>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</si>
  <si>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</si>
  <si>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</si>
  <si>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</si>
  <si>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</si>
  <si>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</si>
  <si>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</si>
  <si>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</si>
  <si>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</si>
  <si>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</si>
  <si>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</si>
  <si>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</si>
  <si>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</si>
  <si>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</si>
  <si>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</si>
  <si>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</si>
  <si>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</si>
  <si>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</si>
  <si>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</si>
  <si>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</si>
  <si>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</si>
  <si>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</si>
  <si>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</si>
  <si>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</si>
  <si>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</si>
  <si>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</si>
  <si>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</si>
  <si>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</si>
  <si>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</si>
  <si>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</si>
  <si>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</si>
  <si>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</si>
  <si>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</si>
  <si>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</si>
  <si>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</si>
  <si>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Partenariat public ou privé académique :</t>
  </si>
  <si>
    <t>Informations complémentaires :</t>
  </si>
  <si>
    <t>Date d’accord du Vice-président formation :</t>
  </si>
  <si>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</si>
  <si>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</si>
  <si>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</si>
  <si>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</si>
  <si>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</si>
  <si>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</si>
  <si>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</si>
  <si>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</si>
  <si>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</si>
  <si>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</si>
  <si>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</si>
  <si>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</si>
  <si>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</si>
  <si>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</si>
  <si>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</si>
  <si>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</si>
  <si>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</si>
  <si>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</si>
  <si>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</si>
  <si>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</si>
  <si>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</si>
  <si>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</si>
  <si>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</si>
  <si>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</si>
  <si>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</si>
  <si>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</si>
  <si>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</si>
  <si>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</si>
  <si>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</si>
  <si>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</si>
  <si>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</si>
  <si>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</si>
  <si>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</si>
  <si>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</si>
  <si>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</si>
  <si>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</si>
  <si>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</si>
  <si>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</si>
  <si>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</si>
  <si>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</si>
  <si>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</si>
  <si>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</si>
  <si>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</si>
  <si>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</si>
  <si>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</si>
  <si>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</si>
  <si>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</si>
  <si>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</si>
  <si>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</si>
  <si>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</si>
  <si>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</si>
  <si>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</si>
  <si>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</si>
  <si>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</si>
  <si>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</si>
  <si>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</si>
  <si>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</si>
  <si>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</si>
  <si>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</si>
  <si>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</si>
  <si>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</si>
  <si>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</si>
  <si>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</si>
  <si>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</si>
  <si>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</si>
  <si>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</si>
  <si>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</si>
  <si>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</si>
  <si>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</si>
  <si>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</si>
  <si>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</si>
  <si>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</si>
  <si>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</si>
  <si>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</si>
  <si>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</si>
  <si>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</si>
  <si>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</si>
  <si>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</si>
  <si>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</si>
  <si>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</si>
  <si>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</si>
  <si>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</si>
  <si>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</si>
  <si>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</si>
  <si>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</si>
  <si>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</si>
  <si>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</si>
  <si>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</si>
  <si>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</si>
  <si>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</si>
  <si>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</si>
  <si>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</si>
  <si>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</si>
  <si>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</si>
  <si>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</si>
  <si>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</si>
  <si>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</si>
  <si>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</si>
  <si>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</si>
  <si>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</si>
  <si>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</si>
  <si>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</si>
  <si>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</si>
  <si>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</si>
  <si>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</si>
  <si>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</si>
  <si>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</si>
  <si>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</si>
  <si>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</si>
  <si>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</si>
  <si>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</si>
  <si>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</si>
  <si>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</si>
  <si>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</si>
  <si>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1/ Les objectifs spécifiques de la formation
Ce programme de formation innovant est développé dans le cadre du projet ELSE (European Leadership for Safety Education) financé par la Commission européenne (Instrument for Nuclear Safety Cooperation -INSC). La formation ELSE est destinée aux professionnels du secteur nucléaire (organismes de réglementation, industrie ou services), ayant des fonctions managériales débutantes ou intermédiaires. Les cadres débutants ou intermédiaires des pays membres de l'INSC seront le groupe cible initial du projet. Toutefois, cette formation sera également ouverte aux participants européens. L'objectif principal est de renforcer leur compréhension des mécanismes de leadership et de les aider à mettre en place des pratiques de leadership efficaces pour renforcer la sureté et la résilience organisationnelle. Le concept de leadership n'est pas abordé dans une approche traditionnelle centrée sur le leader mais privilégie une approche processuelle intégrée dans la dynamique organisationnelle.
2/ Les connaissances et compétences attendues 
Les titulaires du diplôme seront capables de mettre en place des pratiques de leadership adaptées aux problématiques de la sureté et de la résilience. La formation concerne des cadres débutants ou intermédiaires du secteur nucléaire (code NSF 227 : Energie, génie climatique - y compris énergie nucléaire). Cette formation vise à fournir des compétences managériales qui viendront compléter des compétences plus techniques acquises lors de formations d'Ingénieur / Ingénieure par exemple en gestion, maitrise ou prévention des risques industriels, ou en radioprotection. Elle aidera les participants à progresser dans leur fonction d'encadrement et de management. L'objectif est double :  1) les participants renforceront leur compréhension des processus de leadership à mettre en oeuvre pour améliorer la sureté et la résilience des organisations, et 2) développeront une capacité à exercer de manière critique et informée leurs compétences en leadership dans les environnements de travail nucléaire et radiologique, caractérisés par des complexités inhérentes, des niveaux élevés de réglementation et des objectifs souvent concurrents.
Les compétences attendues des étudiants à l’issue de la formation : 
Le programme de formation est axé sur le développement des processus de leadership dans des organisations à haute fiabilité. A l'issue de la formation, les participants auront acquis :
• Une compréhension approfondie des implications directes ou indirectes des comportements, de la dynamique organisationnelle et des croyances et valeurs sous-jacentes sur la performance de la sûreté nucléaire et le développement de la résilience ;
• Une compréhension approfondie des pratiques et des mécanismes de leadership ainsi qu'une réflexion sur l'éthique du leadership en sûreté ;
• Une capacité de réflexion afin d'exercer efficacement leur leadership en matière de sûreté dans des environnements nucléaires et radiologiques intrinsèquement complexes et hautement réglementés, dans des situations de routine et d'urgence ;
• Une vision multidisciplinaire et internationale sur ce sujet, grâce à des interactions avec des experts de haut niveau de différents pays, en comprenant la logique et les principes sous-jacents aux exigences réglementaires fixées par l'AIEA, et grâce à des opportunités durables de relations entre pairs.  
3/ Lien avec les axes stratégiques Recherche
La formation s'appuie sur deux axes stratégiques de Recherche : le management de la sureté et le leadership en tant que processus. Le premier s'intéresse principalement au développement de la sureté gérée par opposition à la sureté réglée et révèle la difficulté à combiner ces deux types de sureté. Le deuxième étudie les mécanismes sous-jacents et les pratiques de leadership. Ces deux thématiques ont été discutées lors d'un workshop organisé à UCA en janvier 2020 dans le cadre du projet ELSE qui a réuni une trentaine d'académiques et d'experts reconnus internationalement sur le sujet. Les résultats du workshop, qui pour chaque thématique a abordé les connaissances existantes, les recherches en cours et/ou à développer, et les implications de ces connaissances sur l'enseignement du leadership, ont constitué la base de la formation proposée. Plusieurs académiques présents au workshop ont accepté de faire partie de l'équipe pédagogique de la formation ELSE.</t>
  </si>
  <si>
    <t xml:space="preserve"> 1/ Commentaire sur la cohérence des contenus : 
Le contenu de la formation a été élaborée à partir des résultats du workshop international développé dans le cadre du projet Européen ELSE. Le leadership pour la sureté combine deux thèmes : celui de management de la sureté et celui du leadership. La formation s'articulera autour de ces deux thèmes. Le premier s'intéressera aux approches "classiques" et aux approches plus récentes privilégieant la gestion de l'incertitude ou sureté gérée qui requiert pour être mise en œuvre un leadership efficace. Le second appréhendera le leadership en tant que processus d'influence et s'intéressera à ses pratiques et mécanismes. Dans la mesure où ce processus d'influence est encastré dans la dynamique organisationnelle, une partie des enseignements sera consacrée à la compréhension de cette dynamique. La formation combinera ensuite ces deux thèmes pour améliorer la compréhension des pratiques et mécanismes de leadership capables de développer la sureté et la résilience organisationnelle. Enfin, ce processus de leadership à travers ses pratiques et mécanismes sera mis en œuvre par le stagiaire dans le cadre de son organisation lors d'un stage d'une durée de six mois. Les stagiaires développeront ainsi dans le cadre de leur position professionnelle actuelle, un projet personnel sur le thème du leadership en sûreté, avec le soutien d'un expert référent fourni par l'Université Côte d'Azur.  De nombreuses interactions individuelles et collectives seront organisées.
2/ Programme : 
UE1) Management de la sureté dans les environnements risqués  / Safety management in high-risk environments 
UE2) Dynamique organisationnelle et Leadership / Organizational dynamics and Leadership 
UE3) Développer des pratiques efficaces de leadership pour améliorer la sureté dans le secteur nucléaire /  Developing effective leadership practices for improving safety in the nuclear sector
Les deux premiers modules sont réalisés à la fois via un MOOC et des sessions en présentiel. Le dernier module est réalisé en environnement de travail, avec des interactions régulières et importantes avec l'équipe pédagogique, de façon individuelle et collective. 
L'équipe pédagogique est composée de 15 professeurs et experts dont 12 sont extérieurs à UCA. Ils ont été sélectionnés sur la base de leurs publications internationales sur le thème ou de leur expertise professionnelle. Ils ont participé à un workshop international organisé en janvier 2020 dans le cadre du projet ELSE. 
</t>
  </si>
  <si>
    <t xml:space="preserve">1/ Le positionnement et la valeur ajoutée de la formation au sein de l'établissement dans un ou plusieurs champs : 
Il n’existe aucune formation comme celle-ci au sein d'UCA. Toutefois, elle s'insère dans les problématiques de l'Académie d'Excellence 3 sur le développement de la résilience organisationnelle. La résilience organisationnelle est également un nouveau thème de recherche du GREDEG, laboratoire associé à l'EUR ELMI. Je co-dirige d'ailleurs, avec Nathalie Lazaric (DR CNRS), une nouvelle équipe du GREDEG intitulée : Transition écologique et résilience organisationnelle. 
2/ La liste des formations de niveau équivalent, proches thématiquement, dans l’environnement régional, national et international :
Il n’existe aucune formation diplômante de ce type en Europe, ce qui explique pourquoi elle a été créée et financée par la Commission Européenne dans le cadre du projet ELSE. Nous poursuivons le partenariat avec la communauté européenne qui va financer 15 stagiaires par an. En proposant une formation approfondie sur les processus de leadership en sureté, elle est complémentaire des formations en leadership proposées par des associations internationales comme l'AIEA ou WANO. L'AIEA reconnait cette complémentarité qui a été présentée et expliquée lors de son forum GNSSN du 28 09 2022. Avoir participé à ces formations sera d'ailleurs un "plus" pour les candidats qui souhaiteront suivre la formation ELSE. Cette formation est développée en coopération avec J Repussard, ex Directeur Général de l'IRSN et expert repsonsable du groupe Leadership de l'AIEA.
 3/ Une coopération avérée avec l'AIEA: 1)  tenue à l'UCA d'une session de l'école AIEA du leadership en sûreté du 12 au 23 juin 2023 afin de souligner la complémentarité des deux formations, 2) réflexions sur la possibilité d'utiliser l'approche pédagogique ELSE comme fondement à la rédaction d'un nouveau document AIEA destiné à faciliter l'application des safety requirements du GSR-2 sur le leadership, et 3) perspective à moyen terme de faire d'UCA et du réseau de chercheurs universitaires associés à ELSE un nouveau centre de référence de l'Agence. </t>
  </si>
  <si>
    <t>Union Européenne</t>
  </si>
  <si>
    <t>Intitulé de la formation : Europen Leadership for Safety Education (ELSE)</t>
  </si>
  <si>
    <r>
      <t>Objet du projet de formation :</t>
    </r>
    <r>
      <rPr>
        <sz val="11"/>
        <color theme="1"/>
        <rFont val="Calibri"/>
        <family val="2"/>
        <scheme val="minor"/>
      </rPr>
      <t xml:space="preserve">  former des cadres du secteur nucléaire au leadership en sureté      </t>
    </r>
  </si>
  <si>
    <r>
      <t xml:space="preserve">Composante : </t>
    </r>
    <r>
      <rPr>
        <sz val="11"/>
        <color theme="1"/>
        <rFont val="Calibri"/>
        <family val="2"/>
        <scheme val="minor"/>
      </rPr>
      <t>formation coportée</t>
    </r>
  </si>
  <si>
    <r>
      <t>Secteur disciplinaire : I</t>
    </r>
    <r>
      <rPr>
        <sz val="11"/>
        <color theme="1"/>
        <rFont val="Calibri"/>
        <family val="2"/>
        <scheme val="minor"/>
      </rPr>
      <t>nter-champ :  Management des organisations, management de la sureté</t>
    </r>
  </si>
  <si>
    <t>Responsable de la formation (Nom Prénom) :  THOMAS Catherine</t>
  </si>
  <si>
    <t>Fonction : Enseignant Chercheur
Grade : Professeur</t>
  </si>
  <si>
    <t>Téléphone :  07 77 34 06 85
Mail : Catherine.THOMAS@univ-cotedazur.fr</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</si>
  <si>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Formation innovante qui développe une approche académique du Leadership en Sureté. Elle est unique en Europe (financée par un projet Européen) et est complémentaire des formations réalisées par l'AIEA ou WANO (cf. 2.3)</t>
    </r>
  </si>
  <si>
    <r>
      <t>Prérequis :</t>
    </r>
    <r>
      <rPr>
        <sz val="11"/>
        <color theme="1"/>
        <rFont val="Calibri"/>
        <family val="2"/>
        <scheme val="minor"/>
      </rPr>
      <t xml:space="preserve"> </t>
    </r>
    <r>
      <rPr>
        <b/>
        <sz val="11"/>
        <color theme="1"/>
        <rFont val="Calibri"/>
        <family val="2"/>
        <scheme val="minor"/>
      </rPr>
      <t>Bon niveau d'Anglais, une expérience de management</t>
    </r>
  </si>
  <si>
    <t>Public visé : Le DU ELSE est destiné aux professionnels du secteur nucléaire (organismes de réglementation, industrie ou services), avec des fonctions managériales débutantes ou intermédiaires</t>
  </si>
  <si>
    <r>
      <rPr>
        <b/>
        <sz val="11"/>
        <color theme="1"/>
        <rFont val="Calibri"/>
        <family val="2"/>
        <scheme val="minor"/>
      </rPr>
      <t>Objectif pédagogique exprimé en compétences/métiers :</t>
    </r>
    <r>
      <rPr>
        <sz val="11"/>
        <color theme="1"/>
        <rFont val="Calibri"/>
        <family val="2"/>
        <scheme val="minor"/>
      </rPr>
      <t xml:space="preserve"> La formation concerne des cadres débutants ou intermédiaires du secteur nucléaire (code NSF 227 : Energie, génie climatique - y compris énergie nucléaire). Cette formation vise à fournir des compétences managériales qui viendront compléter des compétences plus techniques acquises lors de formations d'Ingénieur / Ingénieure par exemple en gestion, maitrise ou prévention des risques industriels, ou en radioprotection. Elle aidera les participants à progresser dans leur fonction d'encadrement et de management. L'objectif est double :  1) les participants renforceront leur compréhension des processus de leadership à mettre en oeuvre pour améliorer la sureté et la résilience des organisations, et 2) développeront une capacité à exercer de manière critique et informée leurs compétences en leadership dans les environnements de travail nucléaire et radiologique, caractérisés par des complexités inhérentes, des niveaux élevés de réglementation et des objectifs souvent concurrents.</t>
    </r>
  </si>
  <si>
    <t>Synchrone</t>
  </si>
  <si>
    <t>Hybride</t>
  </si>
  <si>
    <r>
      <t xml:space="preserve">Logistique (lieu de la formation, capacité salle, spécificités salles) : </t>
    </r>
    <r>
      <rPr>
        <sz val="11"/>
        <color theme="1"/>
        <rFont val="Calibri"/>
        <family val="2"/>
        <scheme val="minor"/>
      </rPr>
      <t>EUR ELMI</t>
    </r>
    <r>
      <rPr>
        <b/>
        <sz val="11"/>
        <color theme="1"/>
        <rFont val="Calibri"/>
        <family val="2"/>
        <scheme val="minor"/>
      </rPr>
      <t>-</t>
    </r>
    <r>
      <rPr>
        <sz val="11"/>
        <color theme="1"/>
        <rFont val="Calibri"/>
        <family val="2"/>
        <scheme val="minor"/>
      </rPr>
      <t xml:space="preserve"> salle 203 équipée pour une formation hybride par le projet ELSE en 2021 (15 jours début septembre).</t>
    </r>
  </si>
  <si>
    <r>
      <t xml:space="preserve">Langue(s) d’enseignement : </t>
    </r>
    <r>
      <rPr>
        <sz val="11"/>
        <color theme="1"/>
        <rFont val="Calibri"/>
        <family val="2"/>
        <scheme val="minor"/>
      </rPr>
      <t>Anglais</t>
    </r>
  </si>
  <si>
    <t>Nombre visé de participants par session :  20</t>
  </si>
  <si>
    <r>
      <t>Nombre de sessions par an et périodes de l’année :</t>
    </r>
    <r>
      <rPr>
        <sz val="11"/>
        <color theme="1"/>
        <rFont val="Calibri"/>
        <family val="2"/>
        <scheme val="minor"/>
      </rPr>
      <t xml:space="preserve"> </t>
    </r>
    <r>
      <rPr>
        <b/>
        <sz val="11"/>
        <color theme="1"/>
        <rFont val="Calibri"/>
        <family val="2"/>
        <scheme val="minor"/>
      </rPr>
      <t>1</t>
    </r>
  </si>
  <si>
    <t>Durée du stage : 6 mois</t>
  </si>
  <si>
    <t>Partenariat public ou privé financier : Union Européenne via Grant Agreement</t>
  </si>
  <si>
    <t>Catherine THOMAS - PU</t>
  </si>
  <si>
    <t>E/C</t>
  </si>
  <si>
    <t>UCA</t>
  </si>
  <si>
    <t>catherine.thomas@univ-cotedazur.fr</t>
  </si>
  <si>
    <t>37 HCM</t>
  </si>
  <si>
    <t>Jean-Louis ERMINE</t>
  </si>
  <si>
    <t>Consultant KM</t>
  </si>
  <si>
    <t>Jean-Louis Ermine Consulting</t>
  </si>
  <si>
    <t>jean-louis.ermine@laposte.net</t>
  </si>
  <si>
    <t>4 H Conf</t>
  </si>
  <si>
    <t>EX Professeur en KM, de nombreuses expériences dans le secteur nucléaire</t>
  </si>
  <si>
    <t>Evelyne Rouby - MCF HDR</t>
  </si>
  <si>
    <t>Evelyne.ROUBY@univ-cotedazur.fr</t>
  </si>
  <si>
    <t>16 HCM</t>
  </si>
  <si>
    <t>Jacques REPUSSARD</t>
  </si>
  <si>
    <t>Consultant nucléaire Expert AIEA</t>
  </si>
  <si>
    <t>J Repussard Consulting</t>
  </si>
  <si>
    <t>jrepussard@aol.com</t>
  </si>
  <si>
    <t>5,5 H Conf</t>
  </si>
  <si>
    <t>Ex Directeur général de l'IRSN, expert AIEA</t>
  </si>
  <si>
    <t>Benoit JOURNE - PU</t>
  </si>
  <si>
    <t>Univesrsité de NANTES</t>
  </si>
  <si>
    <t>Benoit.Journe@univ-nantes.fr</t>
  </si>
  <si>
    <t>7 H conf</t>
  </si>
  <si>
    <t>Nicolas DECHY</t>
  </si>
  <si>
    <t>Ingénieur IRSN</t>
  </si>
  <si>
    <t>IRSN</t>
  </si>
  <si>
    <t xml:space="preserve">nicolas.dechy@irsn.fr </t>
  </si>
  <si>
    <t>4 H conf</t>
  </si>
  <si>
    <t>Expert REX (retour d'expérience) dans le nucléaire</t>
  </si>
  <si>
    <t>Colin PILBEAM - PU</t>
  </si>
  <si>
    <t>Université de Cranfield ANGLETERRE</t>
  </si>
  <si>
    <t>colin.pilbeam@cranfield.ac.uk</t>
  </si>
  <si>
    <t>Valery LAGRANGE</t>
  </si>
  <si>
    <t>EDF, Appui Management de la sûreté et Facteurs Humains EDF / DPN    UNIE / Pôle Statégique</t>
  </si>
  <si>
    <t>EDF</t>
  </si>
  <si>
    <t>valerie.lagrange@edf.fr</t>
  </si>
  <si>
    <t>Experte en culture de la sureté</t>
  </si>
  <si>
    <t>Natalia JUBAULT KRASNOPEVTSEVA - CDD ELSE</t>
  </si>
  <si>
    <t>C</t>
  </si>
  <si>
    <t>Natalia.KRASNOPEVTSEVA@univ-cotedazur.fr</t>
  </si>
  <si>
    <t>9 HCM + 120 HTD</t>
  </si>
  <si>
    <t xml:space="preserve"> Kristina Potocnik - PU</t>
  </si>
  <si>
    <t>Université d'Edimbourg ECOSSE</t>
  </si>
  <si>
    <t>Kristina.Potocnik@ed.ac.uk</t>
  </si>
  <si>
    <t>7 H Conf</t>
  </si>
  <si>
    <t>Yoann GUNTZBURGER - PR Skema</t>
  </si>
  <si>
    <t>SKEMA NICE</t>
  </si>
  <si>
    <t>yoann.guntzburger@skema.edu</t>
  </si>
  <si>
    <t>7 H Conf + 12 HCM</t>
  </si>
  <si>
    <t>Renata KAMINSKA - PR Skema</t>
  </si>
  <si>
    <t>renata.kaminska@skema.edu</t>
  </si>
  <si>
    <t>7 H Conf + 28 HCM</t>
  </si>
  <si>
    <t>Rhona FLIN - PU</t>
  </si>
  <si>
    <t>Université Aberdeen ECOSSE</t>
  </si>
  <si>
    <t>r.flin@abdn.ac.uk</t>
  </si>
  <si>
    <t>Ravi S KUDESIA - A Professor</t>
  </si>
  <si>
    <t>Fox School of Business, Temple University</t>
  </si>
  <si>
    <t>rskudesia@temple.edu</t>
  </si>
  <si>
    <t>6 H Conf</t>
  </si>
  <si>
    <t>Carole Daniel PR Skema</t>
  </si>
  <si>
    <t>SKEMA Lille</t>
  </si>
  <si>
    <t>carole.daniel@skema.edu</t>
  </si>
  <si>
    <t>50,5 H Conf</t>
  </si>
  <si>
    <t>20,5 H Conf</t>
  </si>
  <si>
    <t>102 HCM</t>
  </si>
  <si>
    <t>TOTAUX</t>
  </si>
  <si>
    <t>120 HTD</t>
  </si>
  <si>
    <t>Tutoring</t>
  </si>
  <si>
    <t>tous les mois</t>
  </si>
  <si>
    <t>Lettre du N+1 qui justifie l'expérience profesionnelle et engage l'organisation pour l'attribution du temps nécessaire pour le projet personnel et qui désigne le tuteur pressenti dans l'entreprise.</t>
  </si>
  <si>
    <t>B2</t>
  </si>
  <si>
    <t>MODULE 1: Safety management in high-risk environments</t>
  </si>
  <si>
    <t xml:space="preserve">1.1 Managing Safety: current approach </t>
  </si>
  <si>
    <t xml:space="preserve">1.2 Dealing with uncertainty </t>
  </si>
  <si>
    <t xml:space="preserve">MODULE 2: Organizational dynamics and Leadership </t>
  </si>
  <si>
    <r>
      <t>2.1.</t>
    </r>
    <r>
      <rPr>
        <sz val="7"/>
        <color rgb="FF000000"/>
        <rFont val="Times New Roman"/>
        <family val="1"/>
      </rPr>
      <t xml:space="preserve">   </t>
    </r>
    <r>
      <rPr>
        <sz val="11"/>
        <color rgb="FF000000"/>
        <rFont val="Calibri"/>
        <family val="2"/>
        <scheme val="minor"/>
      </rPr>
      <t xml:space="preserve">Understanding organizational dynamics </t>
    </r>
  </si>
  <si>
    <r>
      <t>2.2</t>
    </r>
    <r>
      <rPr>
        <sz val="7"/>
        <color rgb="FF000000"/>
        <rFont val="Times New Roman"/>
        <family val="1"/>
      </rPr>
      <t xml:space="preserve">   </t>
    </r>
    <r>
      <rPr>
        <sz val="11"/>
        <color rgb="FF000000"/>
        <rFont val="Calibri"/>
        <family val="2"/>
        <scheme val="minor"/>
      </rPr>
      <t xml:space="preserve">Leadership as a process of influence </t>
    </r>
  </si>
  <si>
    <t>MODULE 3: Developing effective leadership practices for improving safety in the nuclear sector</t>
  </si>
  <si>
    <t>3.1.   Introduction</t>
  </si>
  <si>
    <t>3.2 Personnal Project</t>
  </si>
  <si>
    <t>3.2   Conclusion</t>
  </si>
  <si>
    <t>Heures Conférences</t>
  </si>
  <si>
    <t>Total H conf</t>
  </si>
  <si>
    <t>Suite de l'UE - Grant Agreement n° 2019/ 401-273</t>
  </si>
  <si>
    <t xml:space="preserve"> 80 HTD</t>
  </si>
  <si>
    <t>Equipe pédagogique ELSE</t>
  </si>
  <si>
    <t>Heures MOOC (MOOC réalisé par le projet ELSE - accès libre)</t>
  </si>
  <si>
    <r>
      <t xml:space="preserve">Rythme de la formation (journée, soir, samedi, alternance, séquences de cours groupés, cours du soir, séance de regroupement…) : </t>
    </r>
    <r>
      <rPr>
        <sz val="11"/>
        <color theme="1"/>
        <rFont val="Calibri"/>
        <family val="2"/>
        <scheme val="minor"/>
      </rPr>
      <t>formation hybride: suivi d'un MOOC janvier/mars, puis 2 semaines en présentiel à UCA en avril, puis 6 mois de stage avec un suivi régulier et important, individualisé et en groupe, puis 3 jours de formation conclusive en décembre à distance.</t>
    </r>
  </si>
  <si>
    <t>financement de 5 nouvelles sessions de 2024 à 2028 pour un montant de 220 000€ par sessions (voir proposition et réponse de l'UE, jointes au dossier)</t>
  </si>
  <si>
    <t xml:space="preserve">Après l'accident de Fukushima, l'AIEA a créé en 2016 un groupe de travail sur le leadership en sureté. Ce groupe, dirigé par J. Repussard, avait pour objectif de développer des formations sur ce thème. Devant le manque de formation acadadémique sur ce thème, il a été décidé de créer deux formations : une formation AIEA qui visait principalement à présenter les standards du Leadership en sureté et une formation plus académique qui devait regrouper les recherches les plus récentes dans le domaine et les transformer en savoirs enseignables. Ce programme de formation innovant et ancré dans la recherche a été développé dans le cadre du projet ELSE (European Leadership for Safety Education) financé par la Commission européenne (Instrument for Nuclear Safety Cooperation -INSC). Il a d'abord réuni une trentaine d'académiques et d'experts issus du secteur du nucléaire lors d'un workshop en janvier 2020. Les résultats du workshop ont constitué la base de la formation proposée. Plusieurs académiques présents au workshop ont accepté de faire partie de l'équipe pédagogique qui a créé le MOOC(4 unités de 15h en moyenne) puis qui interviendra dans la session en présentiel  en avril. </t>
  </si>
  <si>
    <t>Formation académique innovante et unique en europe, qui vient en complémentarité de celle de l'AIEA (complémentarité reconnue, cf. point 2.3). Le caractère innovant de la formation est reconnue par l'UE qui a décidé de la soutenir pour 5 nouvelles années.</t>
  </si>
  <si>
    <t>septembre</t>
  </si>
  <si>
    <t>décembre</t>
  </si>
  <si>
    <t>UCA IDEX - co portée par SKEMA et EUR ELMI</t>
  </si>
  <si>
    <t>Le cours ELSE est destiné aux professionnels du secteur nucléaire (organismes de réglementation, industrie ou services), avec des fonctions managériales débutantes ou intermédiaires. Les cadres débutants ou intermédiaires des pays membres de l'INSC seront le groupe cible de la formationt (15 participants). Cependant, cette formation pourra également être ouverte aux participants européens (5 participants maximum). 
Le DU envisage un effectif de 20 étudiants : 15 INSC + 5 Européens. 
Les frais liés à la mise en oeuvre de la formation, de déplacement et de séjour (deux semaines de présentiel) des 15 stagiaires membres des pays INSC seront entièrement financés par la commission européenne. Ces étudiants ne paieront pas de frais de scolarité, la subvention couvre la totalité des frais de la formation; ils s'élèvent à 192 378€ et la subvention est de 220 000E.  Cette subvention sera renouvellée chaque année pendant 5 ans (voir la proposition de financent envoyée à l'UE et sa réponse).</t>
  </si>
  <si>
    <t>Tarif partenaire INSC 1</t>
  </si>
  <si>
    <t>Tarif partenaire INSC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</si>
</sst>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0"/>
      <color theme="1"/>
      <name val="Calibri"/>
      <family val="2"/>
    </font>
    <font>
      <b/>
      <sz val="10"/>
      <color theme="1"/>
      <name val="Calibri"/>
      <family val="2"/>
    </font>
    <font>
      <sz val="10"/>
      <color theme="1"/>
      <name val="Calibri"/>
      <family val="2"/>
      <scheme val="minor"/>
    </font>
    <font>
      <u/>
      <sz val="10"/>
      <color theme="10"/>
      <name val="Calibri"/>
      <family val="2"/>
      <scheme val="minor"/>
    </font>
    <font>
      <b/>
      <sz val="11"/>
      <color rgb="FF000000"/>
      <name val="Calibri"/>
      <family val="2"/>
      <scheme val="minor"/>
    </font>
    <font>
      <sz val="11"/>
      <color rgb="FF000000"/>
      <name val="Calibri"/>
      <family val="2"/>
      <scheme val="minor"/>
    </font>
    <font>
      <sz val="7"/>
      <color rgb="FF000000"/>
      <name val="Times New Roman"/>
      <family val="1"/>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7">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50"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0" fontId="5" fillId="0" borderId="0" xfId="0" applyFont="1"/>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0" borderId="1" xfId="0" applyBorder="1" applyAlignment="1" applyProtection="1">
      <alignment vertical="top"/>
      <protection locked="0"/>
    </xf>
    <xf numFmtId="0" fontId="43" fillId="0" borderId="74" xfId="0" applyFont="1" applyBorder="1" applyAlignment="1" applyProtection="1">
      <alignment vertical="center" wrapText="1"/>
      <protection locked="0"/>
    </xf>
    <xf numFmtId="0" fontId="44" fillId="0" borderId="74" xfId="0" applyFont="1" applyBorder="1" applyAlignment="1" applyProtection="1">
      <alignment vertical="center" wrapText="1"/>
      <protection locked="0"/>
    </xf>
    <xf numFmtId="0" fontId="3" fillId="0" borderId="74" xfId="3" applyBorder="1" applyAlignment="1" applyProtection="1">
      <alignment vertical="center" wrapText="1"/>
      <protection locked="0"/>
    </xf>
    <xf numFmtId="0" fontId="45" fillId="0" borderId="74" xfId="0" applyFont="1" applyBorder="1" applyAlignment="1">
      <alignment horizontal="left" vertical="center"/>
    </xf>
    <xf numFmtId="0" fontId="0" fillId="0" borderId="74" xfId="0" applyBorder="1" applyAlignment="1">
      <alignment horizontal="left" vertical="center" wrapText="1"/>
    </xf>
    <xf numFmtId="0" fontId="43" fillId="0" borderId="74" xfId="0" applyFont="1" applyBorder="1" applyAlignment="1" applyProtection="1">
      <alignment horizontal="left" vertical="center" wrapText="1"/>
      <protection locked="0"/>
    </xf>
    <xf numFmtId="0" fontId="36" fillId="0" borderId="74" xfId="0" applyFont="1" applyBorder="1" applyAlignment="1" applyProtection="1">
      <alignment horizontal="left" vertical="center" wrapText="1"/>
      <protection locked="0"/>
    </xf>
    <xf numFmtId="0" fontId="45" fillId="0" borderId="74" xfId="0" applyFont="1" applyBorder="1" applyAlignment="1">
      <alignment vertical="center"/>
    </xf>
    <xf numFmtId="0" fontId="46" fillId="0" borderId="74" xfId="3" applyFont="1" applyBorder="1" applyAlignment="1">
      <alignment vertical="center"/>
    </xf>
    <xf numFmtId="0" fontId="0" fillId="0" borderId="74" xfId="0" applyBorder="1" applyAlignment="1">
      <alignment horizontal="left" vertical="center"/>
    </xf>
    <xf numFmtId="0" fontId="0" fillId="0" borderId="74" xfId="0" applyBorder="1" applyAlignment="1" applyProtection="1">
      <alignment horizontal="center"/>
      <protection locked="0"/>
    </xf>
    <xf numFmtId="0" fontId="0" fillId="0" borderId="74" xfId="0" applyBorder="1" applyProtection="1">
      <protection locked="0"/>
    </xf>
    <xf numFmtId="0" fontId="0" fillId="0" borderId="74" xfId="0" applyBorder="1"/>
    <xf numFmtId="0" fontId="14" fillId="0" borderId="74" xfId="0" applyFont="1" applyBorder="1" applyAlignment="1" applyProtection="1">
      <alignment horizontal="center"/>
      <protection locked="0"/>
    </xf>
    <xf numFmtId="0" fontId="45" fillId="0" borderId="74" xfId="0" applyFont="1" applyBorder="1" applyAlignment="1" applyProtection="1">
      <alignment vertical="center"/>
      <protection locked="0"/>
    </xf>
    <xf numFmtId="0" fontId="46" fillId="0" borderId="74" xfId="3" applyFont="1" applyBorder="1" applyAlignment="1" applyProtection="1">
      <alignment vertical="center" wrapText="1"/>
      <protection locked="0"/>
    </xf>
    <xf numFmtId="0" fontId="46" fillId="0" borderId="74" xfId="3" applyFont="1" applyBorder="1" applyAlignment="1" applyProtection="1">
      <alignment vertical="center"/>
      <protection locked="0"/>
    </xf>
    <xf numFmtId="0" fontId="2" fillId="0" borderId="0" xfId="0" applyFont="1" applyProtection="1">
      <protection locked="0"/>
    </xf>
    <xf numFmtId="0" fontId="2" fillId="0" borderId="0" xfId="0" applyFont="1"/>
    <xf numFmtId="0" fontId="47" fillId="0" borderId="1" xfId="0" applyFont="1" applyBorder="1" applyAlignment="1">
      <alignment horizontal="left" vertical="center" wrapText="1"/>
    </xf>
    <xf numFmtId="0" fontId="0" fillId="0" borderId="3" xfId="0" applyBorder="1" applyAlignment="1">
      <alignment vertical="center"/>
    </xf>
    <xf numFmtId="0" fontId="48" fillId="0" borderId="1" xfId="0" applyFont="1" applyBorder="1" applyAlignment="1">
      <alignment horizontal="left" vertical="center" wrapText="1"/>
    </xf>
    <xf numFmtId="0" fontId="0" fillId="0" borderId="1" xfId="0" applyBorder="1" applyAlignment="1">
      <alignment vertical="center" wrapText="1"/>
    </xf>
    <xf numFmtId="0" fontId="2" fillId="0" borderId="1" xfId="0" applyFont="1" applyBorder="1" applyAlignment="1">
      <alignment horizontal="left" vertical="center" wrapText="1"/>
    </xf>
    <xf numFmtId="0" fontId="0" fillId="0" borderId="50" xfId="0" applyBorder="1" applyAlignment="1">
      <alignment vertical="center"/>
    </xf>
    <xf numFmtId="0" fontId="2"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right"/>
    </xf>
    <xf numFmtId="0" fontId="0" fillId="0" borderId="0" xfId="0" applyAlignment="1">
      <alignment horizontal="center"/>
    </xf>
    <xf numFmtId="0" fontId="0" fillId="0" borderId="0" xfId="0" applyAlignment="1">
      <alignment horizontal="center" vertical="center"/>
    </xf>
    <xf numFmtId="0" fontId="0" fillId="7" borderId="1" xfId="0" applyFill="1" applyBorder="1" applyAlignment="1" applyProtection="1">
      <alignment horizontal="center"/>
      <protection locked="0"/>
    </xf>
    <xf numFmtId="0" fontId="0" fillId="0" borderId="3" xfId="0" applyBorder="1" applyAlignment="1">
      <alignment horizontal="center" vertical="center"/>
    </xf>
    <xf numFmtId="0" fontId="0" fillId="0" borderId="1" xfId="0" applyBorder="1" applyAlignment="1">
      <alignment horizontal="center" vertical="center"/>
    </xf>
    <xf numFmtId="0" fontId="0" fillId="0" borderId="50" xfId="0" applyBorder="1" applyAlignment="1">
      <alignment horizontal="center" vertical="center"/>
    </xf>
    <xf numFmtId="0" fontId="0" fillId="0" borderId="14" xfId="0" applyBorder="1" applyAlignment="1">
      <alignment horizontal="center" vertical="center"/>
    </xf>
    <xf numFmtId="0" fontId="0" fillId="0" borderId="33" xfId="0" applyBorder="1" applyAlignment="1">
      <alignment horizontal="center" vertical="center"/>
    </xf>
    <xf numFmtId="0" fontId="0" fillId="0" borderId="1" xfId="0" applyBorder="1" applyAlignment="1">
      <alignment horizontal="center"/>
    </xf>
    <xf numFmtId="0" fontId="0" fillId="0" borderId="50" xfId="0" applyBorder="1" applyAlignment="1">
      <alignment horizontal="center"/>
    </xf>
    <xf numFmtId="0" fontId="0" fillId="0" borderId="14" xfId="0" applyBorder="1" applyAlignment="1">
      <alignment horizontal="center"/>
    </xf>
    <xf numFmtId="0" fontId="0" fillId="0" borderId="3" xfId="0" applyBorder="1" applyAlignment="1">
      <alignment horizontal="center"/>
    </xf>
    <xf numFmtId="0" fontId="0" fillId="0" borderId="8" xfId="0" applyBorder="1" applyAlignment="1">
      <alignment horizontal="center"/>
    </xf>
    <xf numFmtId="0" fontId="0" fillId="0" borderId="33" xfId="0" applyBorder="1" applyAlignment="1">
      <alignment horizontal="center"/>
    </xf>
    <xf numFmtId="2" fontId="0" fillId="0" borderId="16" xfId="0" applyNumberFormat="1" applyBorder="1" applyAlignment="1">
      <alignment horizontal="center" vertical="center"/>
    </xf>
    <xf numFmtId="2" fontId="0" fillId="0" borderId="4" xfId="0" applyNumberFormat="1" applyBorder="1" applyAlignment="1">
      <alignment horizontal="center" vertical="center"/>
    </xf>
    <xf numFmtId="2" fontId="0" fillId="0" borderId="19" xfId="2" applyNumberFormat="1" applyFont="1" applyBorder="1" applyAlignment="1">
      <alignment horizontal="center" vertical="center"/>
    </xf>
    <xf numFmtId="2" fontId="0" fillId="0" borderId="6" xfId="0" applyNumberFormat="1" applyBorder="1" applyAlignment="1">
      <alignment horizontal="center" vertical="center"/>
    </xf>
    <xf numFmtId="2" fontId="0" fillId="0" borderId="37" xfId="2" applyNumberFormat="1" applyFont="1" applyBorder="1" applyAlignment="1">
      <alignment horizontal="center" vertical="center"/>
    </xf>
    <xf numFmtId="2" fontId="0" fillId="0" borderId="14" xfId="0" applyNumberFormat="1" applyBorder="1" applyAlignment="1">
      <alignment horizontal="center"/>
    </xf>
    <xf numFmtId="2" fontId="0" fillId="0" borderId="37" xfId="2" applyNumberFormat="1" applyFont="1" applyBorder="1" applyAlignment="1">
      <alignment horizontal="center"/>
    </xf>
    <xf numFmtId="2" fontId="0" fillId="0" borderId="6" xfId="0" applyNumberFormat="1" applyBorder="1" applyAlignment="1">
      <alignment horizontal="center"/>
    </xf>
    <xf numFmtId="2" fontId="0" fillId="0" borderId="19" xfId="2" applyNumberFormat="1" applyFont="1" applyBorder="1" applyAlignment="1">
      <alignment horizontal="center"/>
    </xf>
    <xf numFmtId="2" fontId="0" fillId="0" borderId="35" xfId="2" applyNumberFormat="1" applyFont="1" applyBorder="1" applyAlignment="1">
      <alignment horizontal="center"/>
    </xf>
    <xf numFmtId="2" fontId="0" fillId="0" borderId="9" xfId="0" applyNumberFormat="1" applyBorder="1" applyAlignment="1">
      <alignment horizontal="center"/>
    </xf>
    <xf numFmtId="2" fontId="9" fillId="0" borderId="50" xfId="2" applyNumberFormat="1" applyFont="1" applyBorder="1" applyAlignment="1">
      <alignment horizontal="center"/>
    </xf>
    <xf numFmtId="2" fontId="0" fillId="0" borderId="1" xfId="2" applyNumberFormat="1" applyFont="1" applyBorder="1" applyAlignment="1">
      <alignment horizontal="center"/>
    </xf>
    <xf numFmtId="2" fontId="0" fillId="0" borderId="12" xfId="0" applyNumberFormat="1" applyBorder="1" applyAlignment="1">
      <alignment horizontal="center"/>
    </xf>
    <xf numFmtId="2" fontId="0" fillId="0" borderId="40" xfId="2" applyNumberFormat="1" applyFont="1" applyBorder="1" applyAlignment="1">
      <alignment horizontal="center"/>
    </xf>
    <xf numFmtId="169" fontId="0" fillId="0" borderId="33" xfId="0" applyNumberFormat="1" applyBorder="1" applyAlignment="1">
      <alignment horizontal="center"/>
    </xf>
    <xf numFmtId="169" fontId="0" fillId="0" borderId="34" xfId="0" applyNumberFormat="1" applyBorder="1" applyAlignment="1">
      <alignment horizontal="center"/>
    </xf>
    <xf numFmtId="0" fontId="0" fillId="0" borderId="71" xfId="0" applyBorder="1" applyAlignment="1">
      <alignment horizontal="center" vertical="center"/>
    </xf>
    <xf numFmtId="0" fontId="0" fillId="0" borderId="3" xfId="0" applyBorder="1" applyAlignment="1">
      <alignment horizontal="center" vertical="center" wrapText="1"/>
    </xf>
    <xf numFmtId="0" fontId="0" fillId="0" borderId="21" xfId="0" applyBorder="1" applyAlignment="1">
      <alignment horizontal="center" vertical="center"/>
    </xf>
    <xf numFmtId="0" fontId="0" fillId="0" borderId="13" xfId="0" applyBorder="1" applyAlignment="1">
      <alignment horizontal="center"/>
    </xf>
    <xf numFmtId="0" fontId="0" fillId="0" borderId="3" xfId="0" applyBorder="1" applyAlignment="1">
      <alignment horizontal="center" wrapText="1"/>
    </xf>
    <xf numFmtId="0" fontId="0" fillId="0" borderId="32" xfId="0" applyBorder="1" applyAlignment="1">
      <alignment horizont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29" xfId="0" applyBorder="1" applyAlignment="1">
      <alignment horizontal="left" vertical="top" wrapText="1"/>
    </xf>
    <xf numFmtId="0" fontId="0" fillId="0" borderId="23" xfId="0"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2" fillId="0" borderId="32" xfId="0" applyFont="1" applyBorder="1" applyAlignment="1">
      <alignment horizontal="left" vertical="top"/>
    </xf>
    <xf numFmtId="0" fontId="2" fillId="0" borderId="34" xfId="0" applyFont="1" applyBorder="1" applyAlignment="1">
      <alignment horizontal="left" vertical="top"/>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30" fillId="16" borderId="76"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56" xfId="0" applyBorder="1" applyAlignment="1">
      <alignment horizontal="left" vertical="top"/>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2" name="Flèche : droite 1">
          <a:extLst>
            <a:ext uri="{FF2B5EF4-FFF2-40B4-BE49-F238E27FC236}">
              <a16:creationId xmlns:a16="http://schemas.microsoft.com/office/drawing/2014/main" id="{B4AA29A7-142E-4C1D-AF84-A6BC0CF65B80}"/>
            </a:ext>
          </a:extLst>
        </xdr:cNvPr>
        <xdr:cNvSpPr/>
      </xdr:nvSpPr>
      <xdr:spPr>
        <a:xfrm>
          <a:off x="15141575" y="682625"/>
          <a:ext cx="622300" cy="12700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3" name="Flèche : droite 2">
          <a:extLst>
            <a:ext uri="{FF2B5EF4-FFF2-40B4-BE49-F238E27FC236}">
              <a16:creationId xmlns:a16="http://schemas.microsoft.com/office/drawing/2014/main" id="{855E3BED-F751-4CD5-BA77-AB7BABE45C91}"/>
            </a:ext>
          </a:extLst>
        </xdr:cNvPr>
        <xdr:cNvSpPr/>
      </xdr:nvSpPr>
      <xdr:spPr>
        <a:xfrm>
          <a:off x="11722100" y="5153025"/>
          <a:ext cx="781050" cy="12065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4" name="Flèche : droite 3">
          <a:extLst>
            <a:ext uri="{FF2B5EF4-FFF2-40B4-BE49-F238E27FC236}">
              <a16:creationId xmlns:a16="http://schemas.microsoft.com/office/drawing/2014/main" id="{19224791-D219-47E8-876B-01272D02906C}"/>
            </a:ext>
          </a:extLst>
        </xdr:cNvPr>
        <xdr:cNvSpPr/>
      </xdr:nvSpPr>
      <xdr:spPr>
        <a:xfrm>
          <a:off x="11715750" y="3305175"/>
          <a:ext cx="781050" cy="12065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5" name="Flèche : droite 4">
          <a:extLst>
            <a:ext uri="{FF2B5EF4-FFF2-40B4-BE49-F238E27FC236}">
              <a16:creationId xmlns:a16="http://schemas.microsoft.com/office/drawing/2014/main" id="{5A5E6A50-5E29-4FD7-B065-EED64F852867}"/>
            </a:ext>
          </a:extLst>
        </xdr:cNvPr>
        <xdr:cNvSpPr/>
      </xdr:nvSpPr>
      <xdr:spPr>
        <a:xfrm>
          <a:off x="9544050" y="6775449"/>
          <a:ext cx="3028950" cy="13970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6" name="Flèche : droite 5">
          <a:extLst>
            <a:ext uri="{FF2B5EF4-FFF2-40B4-BE49-F238E27FC236}">
              <a16:creationId xmlns:a16="http://schemas.microsoft.com/office/drawing/2014/main" id="{AEB148A9-C2D9-4480-8C48-316419592A1D}"/>
            </a:ext>
          </a:extLst>
        </xdr:cNvPr>
        <xdr:cNvSpPr/>
      </xdr:nvSpPr>
      <xdr:spPr>
        <a:xfrm>
          <a:off x="11641667" y="7648575"/>
          <a:ext cx="2062692"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6" dT="2022-10-21T14:25:37.10" personId="{00000000-0000-0000-0000-000000000000}" id="{E6C44260-0538-4860-9D34-8C6A4F13F385}">
    <text>50.5+20.5=71</text>
  </threadedComment>
  <threadedComment ref="E17" dT="2022-10-21T14:24:30.99" personId="{00000000-0000-0000-0000-000000000000}" id="{D433267F-ACBE-48C1-A27C-B01F23802811}">
    <text>51h * 2 groupes</text>
  </threadedComment>
  <threadedComment ref="E18" dT="2022-10-21T14:24:53.29" personId="{00000000-0000-0000-0000-000000000000}" id="{E383214B-94DB-495E-AF2E-DD0FA67451D7}">
    <text>60*2</text>
  </threadedComment>
  <threadedComment ref="E20" dT="2022-10-21T14:27:33.14" personId="{00000000-0000-0000-0000-000000000000}" id="{C64B290C-3838-4056-BC00-8857766C6DFA}">
    <text>40*2=80</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yoann.guntzburger@skema.edu" TargetMode="External"/><Relationship Id="rId13" Type="http://schemas.openxmlformats.org/officeDocument/2006/relationships/vmlDrawing" Target="../drawings/vmlDrawing2.vml"/><Relationship Id="rId3" Type="http://schemas.openxmlformats.org/officeDocument/2006/relationships/hyperlink" Target="mailto:rskudesia@temple.edu" TargetMode="External"/><Relationship Id="rId7" Type="http://schemas.openxmlformats.org/officeDocument/2006/relationships/hyperlink" Target="mailto:Natalia.KRASNOPEVTSEVA@univ-cotedazur.fr" TargetMode="External"/><Relationship Id="rId12" Type="http://schemas.openxmlformats.org/officeDocument/2006/relationships/printerSettings" Target="../printerSettings/printerSettings5.bin"/><Relationship Id="rId2" Type="http://schemas.openxmlformats.org/officeDocument/2006/relationships/hyperlink" Target="mailto:Evelyne.ROUBY@univ-cotedazur.fr" TargetMode="External"/><Relationship Id="rId16" Type="http://schemas.microsoft.com/office/2017/10/relationships/threadedComment" Target="../threadedComments/threadedComment1.xml"/><Relationship Id="rId1" Type="http://schemas.openxmlformats.org/officeDocument/2006/relationships/hyperlink" Target="mailto:carole.daniel@skema.edu" TargetMode="External"/><Relationship Id="rId6" Type="http://schemas.openxmlformats.org/officeDocument/2006/relationships/hyperlink" Target="mailto:colin.pilbeam@cranfield.ac.uk" TargetMode="External"/><Relationship Id="rId11" Type="http://schemas.openxmlformats.org/officeDocument/2006/relationships/hyperlink" Target="mailto:Kristina.Potocnik@ed.ac.uk" TargetMode="External"/><Relationship Id="rId5" Type="http://schemas.openxmlformats.org/officeDocument/2006/relationships/hyperlink" Target="mailto:Benoit.Journe@univ-nantes.fr" TargetMode="External"/><Relationship Id="rId15" Type="http://schemas.openxmlformats.org/officeDocument/2006/relationships/comments" Target="../comments1.xml"/><Relationship Id="rId10" Type="http://schemas.openxmlformats.org/officeDocument/2006/relationships/hyperlink" Target="mailto:r.flin@abdn.ac.uk" TargetMode="External"/><Relationship Id="rId4" Type="http://schemas.openxmlformats.org/officeDocument/2006/relationships/hyperlink" Target="mailto:catherine.thomas@univ-cotedazur.fr" TargetMode="External"/><Relationship Id="rId9" Type="http://schemas.openxmlformats.org/officeDocument/2006/relationships/hyperlink" Target="mailto:renata.kaminska@skema.edu" TargetMode="External"/><Relationship Id="rId14"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5" zoomScaleNormal="100" workbookViewId="0">
      <selection activeCell="A20" sqref="A20"/>
    </sheetView>
  </sheetViews>
  <sheetFormatPr baseColWidth="10" defaultRowHeight="14.5" x14ac:dyDescent="0.35"/>
  <cols>
    <col min="1" max="1" width="111.81640625" customWidth="1"/>
    <col min="2" max="2" width="21.54296875" customWidth="1"/>
    <col min="4" max="4" width="47.453125" customWidth="1"/>
  </cols>
  <sheetData>
    <row r="1" spans="1:2" ht="68.25" customHeight="1" thickBot="1" x14ac:dyDescent="0.4">
      <c r="A1" s="53" t="s">
        <v>243</v>
      </c>
      <c r="B1" s="52"/>
    </row>
    <row r="2" spans="1:2" ht="15" thickBot="1" x14ac:dyDescent="0.4"/>
    <row r="3" spans="1:2" ht="15" thickBot="1" x14ac:dyDescent="0.4">
      <c r="A3" s="252" t="s">
        <v>349</v>
      </c>
      <c r="B3" s="253"/>
    </row>
    <row r="4" spans="1:2" ht="15" thickBot="1" x14ac:dyDescent="0.4">
      <c r="A4" s="58" t="s">
        <v>350</v>
      </c>
      <c r="B4" s="51" t="s">
        <v>154</v>
      </c>
    </row>
    <row r="5" spans="1:2" ht="29.5" thickBot="1" x14ac:dyDescent="0.4">
      <c r="A5" s="61" t="s">
        <v>351</v>
      </c>
      <c r="B5" s="59" t="s">
        <v>462</v>
      </c>
    </row>
    <row r="6" spans="1:2" ht="29.5" thickBot="1" x14ac:dyDescent="0.4">
      <c r="A6" s="62" t="s">
        <v>352</v>
      </c>
      <c r="B6" s="60" t="s">
        <v>96</v>
      </c>
    </row>
    <row r="7" spans="1:2" ht="14.5" customHeight="1" x14ac:dyDescent="0.35">
      <c r="A7" s="254" t="s">
        <v>353</v>
      </c>
      <c r="B7" s="255"/>
    </row>
    <row r="8" spans="1:2" ht="30" customHeight="1" x14ac:dyDescent="0.35">
      <c r="A8" s="256" t="s">
        <v>354</v>
      </c>
      <c r="B8" s="257"/>
    </row>
    <row r="9" spans="1:2" ht="30.75" customHeight="1" thickBot="1" x14ac:dyDescent="0.4">
      <c r="A9" s="258" t="s">
        <v>355</v>
      </c>
      <c r="B9" s="259"/>
    </row>
    <row r="10" spans="1:2" ht="72" customHeight="1" thickBot="1" x14ac:dyDescent="0.4">
      <c r="A10" s="252" t="s">
        <v>356</v>
      </c>
      <c r="B10" s="253"/>
    </row>
    <row r="11" spans="1:2" ht="14.5" customHeight="1" x14ac:dyDescent="0.35">
      <c r="A11" s="254" t="s">
        <v>358</v>
      </c>
      <c r="B11" s="255"/>
    </row>
    <row r="12" spans="1:2" x14ac:dyDescent="0.35">
      <c r="A12" s="65" t="s">
        <v>233</v>
      </c>
      <c r="B12" s="54" t="s">
        <v>2</v>
      </c>
    </row>
    <row r="13" spans="1:2" x14ac:dyDescent="0.35">
      <c r="A13" s="64" t="s">
        <v>171</v>
      </c>
      <c r="B13" s="63" t="s">
        <v>88</v>
      </c>
    </row>
    <row r="14" spans="1:2" x14ac:dyDescent="0.35">
      <c r="A14" s="64" t="s">
        <v>172</v>
      </c>
      <c r="B14" s="63" t="s">
        <v>88</v>
      </c>
    </row>
    <row r="15" spans="1:2" ht="15" thickBot="1" x14ac:dyDescent="0.4">
      <c r="A15" s="258" t="s">
        <v>357</v>
      </c>
      <c r="B15" s="259"/>
    </row>
    <row r="16" spans="1:2" ht="111" customHeight="1" thickBot="1" x14ac:dyDescent="0.4">
      <c r="A16" s="260" t="s">
        <v>359</v>
      </c>
      <c r="B16" s="261"/>
    </row>
    <row r="17" spans="1:4" ht="21.75" customHeight="1" x14ac:dyDescent="0.35">
      <c r="A17" s="57" t="s">
        <v>240</v>
      </c>
      <c r="B17" s="55" t="s">
        <v>360</v>
      </c>
    </row>
    <row r="18" spans="1:4" ht="21.75" customHeight="1" thickBot="1" x14ac:dyDescent="0.4">
      <c r="A18" s="65" t="s">
        <v>241</v>
      </c>
      <c r="B18" s="22" t="s">
        <v>361</v>
      </c>
    </row>
    <row r="19" spans="1:4" x14ac:dyDescent="0.35">
      <c r="A19" s="57" t="s">
        <v>227</v>
      </c>
      <c r="B19" s="72"/>
    </row>
    <row r="20" spans="1:4" x14ac:dyDescent="0.35">
      <c r="A20" s="67" t="s">
        <v>231</v>
      </c>
      <c r="B20" s="22" t="s">
        <v>5</v>
      </c>
    </row>
    <row r="21" spans="1:4" ht="15" thickBot="1" x14ac:dyDescent="0.4">
      <c r="A21" s="68" t="s">
        <v>232</v>
      </c>
      <c r="B21" s="56" t="s">
        <v>6</v>
      </c>
    </row>
    <row r="22" spans="1:4" ht="32.25" customHeight="1" thickBot="1" x14ac:dyDescent="0.4">
      <c r="A22" s="252" t="s">
        <v>362</v>
      </c>
      <c r="B22" s="253"/>
    </row>
    <row r="23" spans="1:4" ht="27.75" customHeight="1" thickBot="1" x14ac:dyDescent="0.4">
      <c r="A23" s="252" t="s">
        <v>363</v>
      </c>
      <c r="B23" s="253"/>
    </row>
    <row r="24" spans="1:4" x14ac:dyDescent="0.35">
      <c r="A24" s="254" t="s">
        <v>364</v>
      </c>
      <c r="B24" s="255"/>
    </row>
    <row r="25" spans="1:4" ht="15" thickBot="1" x14ac:dyDescent="0.4">
      <c r="A25" s="258" t="s">
        <v>365</v>
      </c>
      <c r="B25" s="259"/>
    </row>
    <row r="26" spans="1:4" ht="17.25" customHeight="1" x14ac:dyDescent="0.35">
      <c r="A26" s="57" t="s">
        <v>234</v>
      </c>
      <c r="B26" s="66" t="s">
        <v>156</v>
      </c>
    </row>
    <row r="27" spans="1:4" ht="70.5" customHeight="1" thickBot="1" x14ac:dyDescent="0.4">
      <c r="A27" s="258" t="s">
        <v>456</v>
      </c>
      <c r="B27" s="259"/>
    </row>
    <row r="28" spans="1:4" ht="15" customHeight="1" x14ac:dyDescent="0.35">
      <c r="A28" s="57" t="s">
        <v>0</v>
      </c>
      <c r="B28" s="71" t="s">
        <v>5</v>
      </c>
      <c r="C28" s="266"/>
      <c r="D28" s="267"/>
    </row>
    <row r="29" spans="1:4" ht="15" thickBot="1" x14ac:dyDescent="0.4">
      <c r="A29" s="263" t="s">
        <v>366</v>
      </c>
      <c r="B29" s="264"/>
      <c r="C29" s="266"/>
      <c r="D29" s="267"/>
    </row>
    <row r="30" spans="1:4" ht="25.5" customHeight="1" x14ac:dyDescent="0.35">
      <c r="A30" s="254" t="s">
        <v>367</v>
      </c>
      <c r="B30" s="255"/>
    </row>
    <row r="31" spans="1:4" ht="30.75" customHeight="1" thickBot="1" x14ac:dyDescent="0.4">
      <c r="A31" s="258" t="s">
        <v>228</v>
      </c>
      <c r="B31" s="259"/>
    </row>
    <row r="32" spans="1:4" ht="46.5" customHeight="1" thickBot="1" x14ac:dyDescent="0.4">
      <c r="A32" s="252" t="s">
        <v>229</v>
      </c>
      <c r="B32" s="253"/>
    </row>
    <row r="33" spans="1:2" ht="26.25" customHeight="1" x14ac:dyDescent="0.35">
      <c r="A33" s="57" t="s">
        <v>270</v>
      </c>
      <c r="B33" s="55"/>
    </row>
    <row r="34" spans="1:2" ht="58.5" customHeight="1" thickBot="1" x14ac:dyDescent="0.4">
      <c r="A34" s="258" t="s">
        <v>236</v>
      </c>
      <c r="B34" s="259"/>
    </row>
    <row r="35" spans="1:2" ht="20.25" customHeight="1" thickBot="1" x14ac:dyDescent="0.4">
      <c r="A35" s="252" t="s">
        <v>271</v>
      </c>
      <c r="B35" s="253"/>
    </row>
    <row r="36" spans="1:2" ht="21" customHeight="1" x14ac:dyDescent="0.35">
      <c r="A36" s="57" t="s">
        <v>272</v>
      </c>
      <c r="B36" s="55"/>
    </row>
    <row r="37" spans="1:2" ht="16.5" customHeight="1" thickBot="1" x14ac:dyDescent="0.4">
      <c r="A37" s="258" t="s">
        <v>230</v>
      </c>
      <c r="B37" s="259"/>
    </row>
    <row r="39" spans="1:2" x14ac:dyDescent="0.35">
      <c r="A39" s="268" t="s">
        <v>260</v>
      </c>
      <c r="B39" s="269"/>
    </row>
    <row r="41" spans="1:2" x14ac:dyDescent="0.35">
      <c r="A41" s="262" t="s">
        <v>235</v>
      </c>
      <c r="B41" s="262"/>
    </row>
    <row r="43" spans="1:2" x14ac:dyDescent="0.35">
      <c r="A43" s="265"/>
      <c r="B43" s="265"/>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C114141C-7007-40AD-9D9C-482BA3D8A0C7}">
      <formula1>"Création, Modification, Renouvellement"</formula1>
    </dataValidation>
    <dataValidation type="list" allowBlank="1" showInputMessage="1" showErrorMessage="1" sqref="B17" xr:uid="{9918E52A-2DA2-449F-91DA-241F01BC8705}">
      <formula1>"Synchrone, Asynchrone"</formula1>
    </dataValidation>
    <dataValidation type="list" allowBlank="1" showInputMessage="1" showErrorMessage="1" sqref="B28 B36 B20:B21" xr:uid="{00000000-0002-0000-0100-000002000000}">
      <formula1>"Oui, Non"</formula1>
    </dataValidation>
    <dataValidation type="list" allowBlank="1" showInputMessage="1" showErrorMessage="1" sqref="B18" xr:uid="{D520C506-CEED-47E1-9967-9344379D059D}">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38" zoomScale="90" zoomScaleNormal="90" workbookViewId="0">
      <selection activeCell="A49" sqref="A49:Q61"/>
    </sheetView>
  </sheetViews>
  <sheetFormatPr baseColWidth="10" defaultRowHeight="14.5" x14ac:dyDescent="0.35"/>
  <cols>
    <col min="1" max="1" width="29.81640625" customWidth="1"/>
    <col min="2" max="2" width="23.26953125" customWidth="1"/>
    <col min="3" max="3" width="27.54296875" customWidth="1"/>
    <col min="4" max="4" width="26" customWidth="1"/>
  </cols>
  <sheetData>
    <row r="1" spans="1:17" ht="19" thickBot="1" x14ac:dyDescent="0.5">
      <c r="A1" s="270" t="s">
        <v>265</v>
      </c>
      <c r="B1" s="271"/>
      <c r="C1" s="271"/>
      <c r="D1" s="271"/>
      <c r="E1" s="271"/>
      <c r="F1" s="271"/>
      <c r="G1" s="271"/>
      <c r="H1" s="271"/>
      <c r="I1" s="271"/>
      <c r="J1" s="271"/>
      <c r="K1" s="271"/>
      <c r="L1" s="271"/>
      <c r="M1" s="271"/>
      <c r="N1" s="271"/>
      <c r="O1" s="271"/>
      <c r="P1" s="271"/>
      <c r="Q1" s="272"/>
    </row>
    <row r="2" spans="1:17" x14ac:dyDescent="0.35">
      <c r="A2" s="283" t="s">
        <v>247</v>
      </c>
      <c r="B2" s="284"/>
      <c r="C2" s="284"/>
      <c r="D2" s="284"/>
      <c r="E2" s="284"/>
      <c r="F2" s="284"/>
      <c r="G2" s="284"/>
      <c r="H2" s="284"/>
      <c r="I2" s="284"/>
      <c r="J2" s="284"/>
      <c r="K2" s="284"/>
      <c r="L2" s="284"/>
      <c r="M2" s="284"/>
      <c r="N2" s="284"/>
      <c r="O2" s="284"/>
      <c r="P2" s="284"/>
      <c r="Q2" s="285"/>
    </row>
    <row r="3" spans="1:17" ht="51" customHeight="1" x14ac:dyDescent="0.35">
      <c r="A3" s="273" t="s">
        <v>250</v>
      </c>
      <c r="B3" s="274"/>
      <c r="C3" s="274"/>
      <c r="D3" s="274"/>
      <c r="E3" s="274"/>
      <c r="F3" s="274"/>
      <c r="G3" s="274"/>
      <c r="H3" s="274"/>
      <c r="I3" s="274"/>
      <c r="J3" s="274"/>
      <c r="K3" s="274"/>
      <c r="L3" s="274"/>
      <c r="M3" s="274"/>
      <c r="N3" s="274"/>
      <c r="O3" s="274"/>
      <c r="P3" s="274"/>
      <c r="Q3" s="275"/>
    </row>
    <row r="4" spans="1:17" x14ac:dyDescent="0.35">
      <c r="A4" s="276" t="s">
        <v>345</v>
      </c>
      <c r="B4" s="277"/>
      <c r="C4" s="277"/>
      <c r="D4" s="277"/>
      <c r="E4" s="277"/>
      <c r="F4" s="277"/>
      <c r="G4" s="277"/>
      <c r="H4" s="277"/>
      <c r="I4" s="277"/>
      <c r="J4" s="277"/>
      <c r="K4" s="277"/>
      <c r="L4" s="277"/>
      <c r="M4" s="277"/>
      <c r="N4" s="277"/>
      <c r="O4" s="277"/>
      <c r="P4" s="277"/>
      <c r="Q4" s="278"/>
    </row>
    <row r="5" spans="1:17" x14ac:dyDescent="0.35">
      <c r="A5" s="279"/>
      <c r="B5" s="277"/>
      <c r="C5" s="277"/>
      <c r="D5" s="277"/>
      <c r="E5" s="277"/>
      <c r="F5" s="277"/>
      <c r="G5" s="277"/>
      <c r="H5" s="277"/>
      <c r="I5" s="277"/>
      <c r="J5" s="277"/>
      <c r="K5" s="277"/>
      <c r="L5" s="277"/>
      <c r="M5" s="277"/>
      <c r="N5" s="277"/>
      <c r="O5" s="277"/>
      <c r="P5" s="277"/>
      <c r="Q5" s="278"/>
    </row>
    <row r="6" spans="1:17" x14ac:dyDescent="0.35">
      <c r="A6" s="279"/>
      <c r="B6" s="277"/>
      <c r="C6" s="277"/>
      <c r="D6" s="277"/>
      <c r="E6" s="277"/>
      <c r="F6" s="277"/>
      <c r="G6" s="277"/>
      <c r="H6" s="277"/>
      <c r="I6" s="277"/>
      <c r="J6" s="277"/>
      <c r="K6" s="277"/>
      <c r="L6" s="277"/>
      <c r="M6" s="277"/>
      <c r="N6" s="277"/>
      <c r="O6" s="277"/>
      <c r="P6" s="277"/>
      <c r="Q6" s="278"/>
    </row>
    <row r="7" spans="1:17" x14ac:dyDescent="0.35">
      <c r="A7" s="279"/>
      <c r="B7" s="277"/>
      <c r="C7" s="277"/>
      <c r="D7" s="277"/>
      <c r="E7" s="277"/>
      <c r="F7" s="277"/>
      <c r="G7" s="277"/>
      <c r="H7" s="277"/>
      <c r="I7" s="277"/>
      <c r="J7" s="277"/>
      <c r="K7" s="277"/>
      <c r="L7" s="277"/>
      <c r="M7" s="277"/>
      <c r="N7" s="277"/>
      <c r="O7" s="277"/>
      <c r="P7" s="277"/>
      <c r="Q7" s="278"/>
    </row>
    <row r="8" spans="1:17" x14ac:dyDescent="0.35">
      <c r="A8" s="279"/>
      <c r="B8" s="277"/>
      <c r="C8" s="277"/>
      <c r="D8" s="277"/>
      <c r="E8" s="277"/>
      <c r="F8" s="277"/>
      <c r="G8" s="277"/>
      <c r="H8" s="277"/>
      <c r="I8" s="277"/>
      <c r="J8" s="277"/>
      <c r="K8" s="277"/>
      <c r="L8" s="277"/>
      <c r="M8" s="277"/>
      <c r="N8" s="277"/>
      <c r="O8" s="277"/>
      <c r="P8" s="277"/>
      <c r="Q8" s="278"/>
    </row>
    <row r="9" spans="1:17" x14ac:dyDescent="0.35">
      <c r="A9" s="279"/>
      <c r="B9" s="277"/>
      <c r="C9" s="277"/>
      <c r="D9" s="277"/>
      <c r="E9" s="277"/>
      <c r="F9" s="277"/>
      <c r="G9" s="277"/>
      <c r="H9" s="277"/>
      <c r="I9" s="277"/>
      <c r="J9" s="277"/>
      <c r="K9" s="277"/>
      <c r="L9" s="277"/>
      <c r="M9" s="277"/>
      <c r="N9" s="277"/>
      <c r="O9" s="277"/>
      <c r="P9" s="277"/>
      <c r="Q9" s="278"/>
    </row>
    <row r="10" spans="1:17" x14ac:dyDescent="0.35">
      <c r="A10" s="279"/>
      <c r="B10" s="277"/>
      <c r="C10" s="277"/>
      <c r="D10" s="277"/>
      <c r="E10" s="277"/>
      <c r="F10" s="277"/>
      <c r="G10" s="277"/>
      <c r="H10" s="277"/>
      <c r="I10" s="277"/>
      <c r="J10" s="277"/>
      <c r="K10" s="277"/>
      <c r="L10" s="277"/>
      <c r="M10" s="277"/>
      <c r="N10" s="277"/>
      <c r="O10" s="277"/>
      <c r="P10" s="277"/>
      <c r="Q10" s="278"/>
    </row>
    <row r="11" spans="1:17" x14ac:dyDescent="0.35">
      <c r="A11" s="279"/>
      <c r="B11" s="277"/>
      <c r="C11" s="277"/>
      <c r="D11" s="277"/>
      <c r="E11" s="277"/>
      <c r="F11" s="277"/>
      <c r="G11" s="277"/>
      <c r="H11" s="277"/>
      <c r="I11" s="277"/>
      <c r="J11" s="277"/>
      <c r="K11" s="277"/>
      <c r="L11" s="277"/>
      <c r="M11" s="277"/>
      <c r="N11" s="277"/>
      <c r="O11" s="277"/>
      <c r="P11" s="277"/>
      <c r="Q11" s="278"/>
    </row>
    <row r="12" spans="1:17" x14ac:dyDescent="0.35">
      <c r="A12" s="279"/>
      <c r="B12" s="277"/>
      <c r="C12" s="277"/>
      <c r="D12" s="277"/>
      <c r="E12" s="277"/>
      <c r="F12" s="277"/>
      <c r="G12" s="277"/>
      <c r="H12" s="277"/>
      <c r="I12" s="277"/>
      <c r="J12" s="277"/>
      <c r="K12" s="277"/>
      <c r="L12" s="277"/>
      <c r="M12" s="277"/>
      <c r="N12" s="277"/>
      <c r="O12" s="277"/>
      <c r="P12" s="277"/>
      <c r="Q12" s="278"/>
    </row>
    <row r="13" spans="1:17" x14ac:dyDescent="0.35">
      <c r="A13" s="279"/>
      <c r="B13" s="277"/>
      <c r="C13" s="277"/>
      <c r="D13" s="277"/>
      <c r="E13" s="277"/>
      <c r="F13" s="277"/>
      <c r="G13" s="277"/>
      <c r="H13" s="277"/>
      <c r="I13" s="277"/>
      <c r="J13" s="277"/>
      <c r="K13" s="277"/>
      <c r="L13" s="277"/>
      <c r="M13" s="277"/>
      <c r="N13" s="277"/>
      <c r="O13" s="277"/>
      <c r="P13" s="277"/>
      <c r="Q13" s="278"/>
    </row>
    <row r="14" spans="1:17" x14ac:dyDescent="0.35">
      <c r="A14" s="279"/>
      <c r="B14" s="277"/>
      <c r="C14" s="277"/>
      <c r="D14" s="277"/>
      <c r="E14" s="277"/>
      <c r="F14" s="277"/>
      <c r="G14" s="277"/>
      <c r="H14" s="277"/>
      <c r="I14" s="277"/>
      <c r="J14" s="277"/>
      <c r="K14" s="277"/>
      <c r="L14" s="277"/>
      <c r="M14" s="277"/>
      <c r="N14" s="277"/>
      <c r="O14" s="277"/>
      <c r="P14" s="277"/>
      <c r="Q14" s="278"/>
    </row>
    <row r="15" spans="1:17" x14ac:dyDescent="0.35">
      <c r="A15" s="279"/>
      <c r="B15" s="277"/>
      <c r="C15" s="277"/>
      <c r="D15" s="277"/>
      <c r="E15" s="277"/>
      <c r="F15" s="277"/>
      <c r="G15" s="277"/>
      <c r="H15" s="277"/>
      <c r="I15" s="277"/>
      <c r="J15" s="277"/>
      <c r="K15" s="277"/>
      <c r="L15" s="277"/>
      <c r="M15" s="277"/>
      <c r="N15" s="277"/>
      <c r="O15" s="277"/>
      <c r="P15" s="277"/>
      <c r="Q15" s="278"/>
    </row>
    <row r="16" spans="1:17" ht="143.9" customHeight="1" thickBot="1" x14ac:dyDescent="0.4">
      <c r="A16" s="280"/>
      <c r="B16" s="281"/>
      <c r="C16" s="281"/>
      <c r="D16" s="281"/>
      <c r="E16" s="281"/>
      <c r="F16" s="281"/>
      <c r="G16" s="281"/>
      <c r="H16" s="281"/>
      <c r="I16" s="281"/>
      <c r="J16" s="281"/>
      <c r="K16" s="281"/>
      <c r="L16" s="281"/>
      <c r="M16" s="281"/>
      <c r="N16" s="281"/>
      <c r="O16" s="281"/>
      <c r="P16" s="281"/>
      <c r="Q16" s="282"/>
    </row>
    <row r="17" spans="1:17" x14ac:dyDescent="0.35">
      <c r="A17" s="283" t="s">
        <v>248</v>
      </c>
      <c r="B17" s="284"/>
      <c r="C17" s="284"/>
      <c r="D17" s="284"/>
      <c r="E17" s="284"/>
      <c r="F17" s="284"/>
      <c r="G17" s="284"/>
      <c r="H17" s="284"/>
      <c r="I17" s="284"/>
      <c r="J17" s="284"/>
      <c r="K17" s="284"/>
      <c r="L17" s="284"/>
      <c r="M17" s="284"/>
      <c r="N17" s="284"/>
      <c r="O17" s="284"/>
      <c r="P17" s="284"/>
      <c r="Q17" s="285"/>
    </row>
    <row r="18" spans="1:17" ht="31.5" customHeight="1" x14ac:dyDescent="0.35">
      <c r="A18" s="273" t="s">
        <v>246</v>
      </c>
      <c r="B18" s="294"/>
      <c r="C18" s="294"/>
      <c r="D18" s="294"/>
      <c r="E18" s="294"/>
      <c r="F18" s="294"/>
      <c r="G18" s="294"/>
      <c r="H18" s="294"/>
      <c r="I18" s="294"/>
      <c r="J18" s="294"/>
      <c r="K18" s="294"/>
      <c r="L18" s="294"/>
      <c r="M18" s="294"/>
      <c r="N18" s="294"/>
      <c r="O18" s="294"/>
      <c r="P18" s="294"/>
      <c r="Q18" s="295"/>
    </row>
    <row r="19" spans="1:17" x14ac:dyDescent="0.35">
      <c r="A19" s="299" t="s">
        <v>346</v>
      </c>
      <c r="B19" s="300"/>
      <c r="C19" s="300"/>
      <c r="D19" s="300"/>
      <c r="E19" s="300"/>
      <c r="F19" s="300"/>
      <c r="G19" s="300"/>
      <c r="H19" s="300"/>
      <c r="I19" s="300"/>
      <c r="J19" s="300"/>
      <c r="K19" s="300"/>
      <c r="L19" s="300"/>
      <c r="M19" s="300"/>
      <c r="N19" s="300"/>
      <c r="O19" s="300"/>
      <c r="P19" s="300"/>
      <c r="Q19" s="301"/>
    </row>
    <row r="20" spans="1:17" x14ac:dyDescent="0.35">
      <c r="A20" s="302"/>
      <c r="B20" s="300"/>
      <c r="C20" s="300"/>
      <c r="D20" s="300"/>
      <c r="E20" s="300"/>
      <c r="F20" s="300"/>
      <c r="G20" s="300"/>
      <c r="H20" s="300"/>
      <c r="I20" s="300"/>
      <c r="J20" s="300"/>
      <c r="K20" s="300"/>
      <c r="L20" s="300"/>
      <c r="M20" s="300"/>
      <c r="N20" s="300"/>
      <c r="O20" s="300"/>
      <c r="P20" s="300"/>
      <c r="Q20" s="301"/>
    </row>
    <row r="21" spans="1:17" x14ac:dyDescent="0.35">
      <c r="A21" s="302"/>
      <c r="B21" s="300"/>
      <c r="C21" s="300"/>
      <c r="D21" s="300"/>
      <c r="E21" s="300"/>
      <c r="F21" s="300"/>
      <c r="G21" s="300"/>
      <c r="H21" s="300"/>
      <c r="I21" s="300"/>
      <c r="J21" s="300"/>
      <c r="K21" s="300"/>
      <c r="L21" s="300"/>
      <c r="M21" s="300"/>
      <c r="N21" s="300"/>
      <c r="O21" s="300"/>
      <c r="P21" s="300"/>
      <c r="Q21" s="301"/>
    </row>
    <row r="22" spans="1:17" x14ac:dyDescent="0.35">
      <c r="A22" s="302"/>
      <c r="B22" s="300"/>
      <c r="C22" s="300"/>
      <c r="D22" s="300"/>
      <c r="E22" s="300"/>
      <c r="F22" s="300"/>
      <c r="G22" s="300"/>
      <c r="H22" s="300"/>
      <c r="I22" s="300"/>
      <c r="J22" s="300"/>
      <c r="K22" s="300"/>
      <c r="L22" s="300"/>
      <c r="M22" s="300"/>
      <c r="N22" s="300"/>
      <c r="O22" s="300"/>
      <c r="P22" s="300"/>
      <c r="Q22" s="301"/>
    </row>
    <row r="23" spans="1:17" x14ac:dyDescent="0.35">
      <c r="A23" s="302"/>
      <c r="B23" s="300"/>
      <c r="C23" s="300"/>
      <c r="D23" s="300"/>
      <c r="E23" s="300"/>
      <c r="F23" s="300"/>
      <c r="G23" s="300"/>
      <c r="H23" s="300"/>
      <c r="I23" s="300"/>
      <c r="J23" s="300"/>
      <c r="K23" s="300"/>
      <c r="L23" s="300"/>
      <c r="M23" s="300"/>
      <c r="N23" s="300"/>
      <c r="O23" s="300"/>
      <c r="P23" s="300"/>
      <c r="Q23" s="301"/>
    </row>
    <row r="24" spans="1:17" x14ac:dyDescent="0.35">
      <c r="A24" s="302"/>
      <c r="B24" s="300"/>
      <c r="C24" s="300"/>
      <c r="D24" s="300"/>
      <c r="E24" s="300"/>
      <c r="F24" s="300"/>
      <c r="G24" s="300"/>
      <c r="H24" s="300"/>
      <c r="I24" s="300"/>
      <c r="J24" s="300"/>
      <c r="K24" s="300"/>
      <c r="L24" s="300"/>
      <c r="M24" s="300"/>
      <c r="N24" s="300"/>
      <c r="O24" s="300"/>
      <c r="P24" s="300"/>
      <c r="Q24" s="301"/>
    </row>
    <row r="25" spans="1:17" x14ac:dyDescent="0.35">
      <c r="A25" s="302"/>
      <c r="B25" s="300"/>
      <c r="C25" s="300"/>
      <c r="D25" s="300"/>
      <c r="E25" s="300"/>
      <c r="F25" s="300"/>
      <c r="G25" s="300"/>
      <c r="H25" s="300"/>
      <c r="I25" s="300"/>
      <c r="J25" s="300"/>
      <c r="K25" s="300"/>
      <c r="L25" s="300"/>
      <c r="M25" s="300"/>
      <c r="N25" s="300"/>
      <c r="O25" s="300"/>
      <c r="P25" s="300"/>
      <c r="Q25" s="301"/>
    </row>
    <row r="26" spans="1:17" x14ac:dyDescent="0.35">
      <c r="A26" s="302"/>
      <c r="B26" s="300"/>
      <c r="C26" s="300"/>
      <c r="D26" s="300"/>
      <c r="E26" s="300"/>
      <c r="F26" s="300"/>
      <c r="G26" s="300"/>
      <c r="H26" s="300"/>
      <c r="I26" s="300"/>
      <c r="J26" s="300"/>
      <c r="K26" s="300"/>
      <c r="L26" s="300"/>
      <c r="M26" s="300"/>
      <c r="N26" s="300"/>
      <c r="O26" s="300"/>
      <c r="P26" s="300"/>
      <c r="Q26" s="301"/>
    </row>
    <row r="27" spans="1:17" x14ac:dyDescent="0.35">
      <c r="A27" s="302"/>
      <c r="B27" s="300"/>
      <c r="C27" s="300"/>
      <c r="D27" s="300"/>
      <c r="E27" s="300"/>
      <c r="F27" s="300"/>
      <c r="G27" s="300"/>
      <c r="H27" s="300"/>
      <c r="I27" s="300"/>
      <c r="J27" s="300"/>
      <c r="K27" s="300"/>
      <c r="L27" s="300"/>
      <c r="M27" s="300"/>
      <c r="N27" s="300"/>
      <c r="O27" s="300"/>
      <c r="P27" s="300"/>
      <c r="Q27" s="301"/>
    </row>
    <row r="28" spans="1:17" x14ac:dyDescent="0.35">
      <c r="A28" s="302"/>
      <c r="B28" s="300"/>
      <c r="C28" s="300"/>
      <c r="D28" s="300"/>
      <c r="E28" s="300"/>
      <c r="F28" s="300"/>
      <c r="G28" s="300"/>
      <c r="H28" s="300"/>
      <c r="I28" s="300"/>
      <c r="J28" s="300"/>
      <c r="K28" s="300"/>
      <c r="L28" s="300"/>
      <c r="M28" s="300"/>
      <c r="N28" s="300"/>
      <c r="O28" s="300"/>
      <c r="P28" s="300"/>
      <c r="Q28" s="301"/>
    </row>
    <row r="29" spans="1:17" x14ac:dyDescent="0.35">
      <c r="A29" s="302"/>
      <c r="B29" s="300"/>
      <c r="C29" s="300"/>
      <c r="D29" s="300"/>
      <c r="E29" s="300"/>
      <c r="F29" s="300"/>
      <c r="G29" s="300"/>
      <c r="H29" s="300"/>
      <c r="I29" s="300"/>
      <c r="J29" s="300"/>
      <c r="K29" s="300"/>
      <c r="L29" s="300"/>
      <c r="M29" s="300"/>
      <c r="N29" s="300"/>
      <c r="O29" s="300"/>
      <c r="P29" s="300"/>
      <c r="Q29" s="301"/>
    </row>
    <row r="30" spans="1:17" x14ac:dyDescent="0.35">
      <c r="A30" s="302"/>
      <c r="B30" s="300"/>
      <c r="C30" s="300"/>
      <c r="D30" s="300"/>
      <c r="E30" s="300"/>
      <c r="F30" s="300"/>
      <c r="G30" s="300"/>
      <c r="H30" s="300"/>
      <c r="I30" s="300"/>
      <c r="J30" s="300"/>
      <c r="K30" s="300"/>
      <c r="L30" s="300"/>
      <c r="M30" s="300"/>
      <c r="N30" s="300"/>
      <c r="O30" s="300"/>
      <c r="P30" s="300"/>
      <c r="Q30" s="301"/>
    </row>
    <row r="31" spans="1:17" ht="15" thickBot="1" x14ac:dyDescent="0.4">
      <c r="A31" s="303"/>
      <c r="B31" s="304"/>
      <c r="C31" s="304"/>
      <c r="D31" s="304"/>
      <c r="E31" s="304"/>
      <c r="F31" s="304"/>
      <c r="G31" s="304"/>
      <c r="H31" s="304"/>
      <c r="I31" s="304"/>
      <c r="J31" s="304"/>
      <c r="K31" s="304"/>
      <c r="L31" s="304"/>
      <c r="M31" s="304"/>
      <c r="N31" s="304"/>
      <c r="O31" s="304"/>
      <c r="P31" s="304"/>
      <c r="Q31" s="305"/>
    </row>
    <row r="32" spans="1:17" x14ac:dyDescent="0.35">
      <c r="A32" s="283" t="s">
        <v>249</v>
      </c>
      <c r="B32" s="284"/>
      <c r="C32" s="284"/>
      <c r="D32" s="284"/>
      <c r="E32" s="284"/>
      <c r="F32" s="284"/>
      <c r="G32" s="284"/>
      <c r="H32" s="284"/>
      <c r="I32" s="284"/>
      <c r="J32" s="284"/>
      <c r="K32" s="284"/>
      <c r="L32" s="284"/>
      <c r="M32" s="284"/>
      <c r="N32" s="284"/>
      <c r="O32" s="284"/>
      <c r="P32" s="284"/>
      <c r="Q32" s="285"/>
    </row>
    <row r="33" spans="1:17" ht="20.25" customHeight="1" x14ac:dyDescent="0.35">
      <c r="A33" s="273" t="s">
        <v>244</v>
      </c>
      <c r="B33" s="274"/>
      <c r="C33" s="274"/>
      <c r="D33" s="274"/>
      <c r="E33" s="274"/>
      <c r="F33" s="274"/>
      <c r="G33" s="274"/>
      <c r="H33" s="274"/>
      <c r="I33" s="274"/>
      <c r="J33" s="274"/>
      <c r="K33" s="274"/>
      <c r="L33" s="274"/>
      <c r="M33" s="274"/>
      <c r="N33" s="274"/>
      <c r="O33" s="274"/>
      <c r="P33" s="274"/>
      <c r="Q33" s="275"/>
    </row>
    <row r="34" spans="1:17" x14ac:dyDescent="0.35">
      <c r="A34" s="276" t="s">
        <v>347</v>
      </c>
      <c r="B34" s="277"/>
      <c r="C34" s="277"/>
      <c r="D34" s="277"/>
      <c r="E34" s="277"/>
      <c r="F34" s="277"/>
      <c r="G34" s="277"/>
      <c r="H34" s="277"/>
      <c r="I34" s="277"/>
      <c r="J34" s="277"/>
      <c r="K34" s="277"/>
      <c r="L34" s="277"/>
      <c r="M34" s="277"/>
      <c r="N34" s="277"/>
      <c r="O34" s="277"/>
      <c r="P34" s="277"/>
      <c r="Q34" s="278"/>
    </row>
    <row r="35" spans="1:17" x14ac:dyDescent="0.35">
      <c r="A35" s="279"/>
      <c r="B35" s="277"/>
      <c r="C35" s="277"/>
      <c r="D35" s="277"/>
      <c r="E35" s="277"/>
      <c r="F35" s="277"/>
      <c r="G35" s="277"/>
      <c r="H35" s="277"/>
      <c r="I35" s="277"/>
      <c r="J35" s="277"/>
      <c r="K35" s="277"/>
      <c r="L35" s="277"/>
      <c r="M35" s="277"/>
      <c r="N35" s="277"/>
      <c r="O35" s="277"/>
      <c r="P35" s="277"/>
      <c r="Q35" s="278"/>
    </row>
    <row r="36" spans="1:17" x14ac:dyDescent="0.35">
      <c r="A36" s="279"/>
      <c r="B36" s="277"/>
      <c r="C36" s="277"/>
      <c r="D36" s="277"/>
      <c r="E36" s="277"/>
      <c r="F36" s="277"/>
      <c r="G36" s="277"/>
      <c r="H36" s="277"/>
      <c r="I36" s="277"/>
      <c r="J36" s="277"/>
      <c r="K36" s="277"/>
      <c r="L36" s="277"/>
      <c r="M36" s="277"/>
      <c r="N36" s="277"/>
      <c r="O36" s="277"/>
      <c r="P36" s="277"/>
      <c r="Q36" s="278"/>
    </row>
    <row r="37" spans="1:17" x14ac:dyDescent="0.35">
      <c r="A37" s="279"/>
      <c r="B37" s="277"/>
      <c r="C37" s="277"/>
      <c r="D37" s="277"/>
      <c r="E37" s="277"/>
      <c r="F37" s="277"/>
      <c r="G37" s="277"/>
      <c r="H37" s="277"/>
      <c r="I37" s="277"/>
      <c r="J37" s="277"/>
      <c r="K37" s="277"/>
      <c r="L37" s="277"/>
      <c r="M37" s="277"/>
      <c r="N37" s="277"/>
      <c r="O37" s="277"/>
      <c r="P37" s="277"/>
      <c r="Q37" s="278"/>
    </row>
    <row r="38" spans="1:17" x14ac:dyDescent="0.35">
      <c r="A38" s="279"/>
      <c r="B38" s="277"/>
      <c r="C38" s="277"/>
      <c r="D38" s="277"/>
      <c r="E38" s="277"/>
      <c r="F38" s="277"/>
      <c r="G38" s="277"/>
      <c r="H38" s="277"/>
      <c r="I38" s="277"/>
      <c r="J38" s="277"/>
      <c r="K38" s="277"/>
      <c r="L38" s="277"/>
      <c r="M38" s="277"/>
      <c r="N38" s="277"/>
      <c r="O38" s="277"/>
      <c r="P38" s="277"/>
      <c r="Q38" s="278"/>
    </row>
    <row r="39" spans="1:17" x14ac:dyDescent="0.35">
      <c r="A39" s="279"/>
      <c r="B39" s="277"/>
      <c r="C39" s="277"/>
      <c r="D39" s="277"/>
      <c r="E39" s="277"/>
      <c r="F39" s="277"/>
      <c r="G39" s="277"/>
      <c r="H39" s="277"/>
      <c r="I39" s="277"/>
      <c r="J39" s="277"/>
      <c r="K39" s="277"/>
      <c r="L39" s="277"/>
      <c r="M39" s="277"/>
      <c r="N39" s="277"/>
      <c r="O39" s="277"/>
      <c r="P39" s="277"/>
      <c r="Q39" s="278"/>
    </row>
    <row r="40" spans="1:17" x14ac:dyDescent="0.35">
      <c r="A40" s="279"/>
      <c r="B40" s="277"/>
      <c r="C40" s="277"/>
      <c r="D40" s="277"/>
      <c r="E40" s="277"/>
      <c r="F40" s="277"/>
      <c r="G40" s="277"/>
      <c r="H40" s="277"/>
      <c r="I40" s="277"/>
      <c r="J40" s="277"/>
      <c r="K40" s="277"/>
      <c r="L40" s="277"/>
      <c r="M40" s="277"/>
      <c r="N40" s="277"/>
      <c r="O40" s="277"/>
      <c r="P40" s="277"/>
      <c r="Q40" s="278"/>
    </row>
    <row r="41" spans="1:17" x14ac:dyDescent="0.35">
      <c r="A41" s="279"/>
      <c r="B41" s="277"/>
      <c r="C41" s="277"/>
      <c r="D41" s="277"/>
      <c r="E41" s="277"/>
      <c r="F41" s="277"/>
      <c r="G41" s="277"/>
      <c r="H41" s="277"/>
      <c r="I41" s="277"/>
      <c r="J41" s="277"/>
      <c r="K41" s="277"/>
      <c r="L41" s="277"/>
      <c r="M41" s="277"/>
      <c r="N41" s="277"/>
      <c r="O41" s="277"/>
      <c r="P41" s="277"/>
      <c r="Q41" s="278"/>
    </row>
    <row r="42" spans="1:17" x14ac:dyDescent="0.35">
      <c r="A42" s="279"/>
      <c r="B42" s="277"/>
      <c r="C42" s="277"/>
      <c r="D42" s="277"/>
      <c r="E42" s="277"/>
      <c r="F42" s="277"/>
      <c r="G42" s="277"/>
      <c r="H42" s="277"/>
      <c r="I42" s="277"/>
      <c r="J42" s="277"/>
      <c r="K42" s="277"/>
      <c r="L42" s="277"/>
      <c r="M42" s="277"/>
      <c r="N42" s="277"/>
      <c r="O42" s="277"/>
      <c r="P42" s="277"/>
      <c r="Q42" s="278"/>
    </row>
    <row r="43" spans="1:17" x14ac:dyDescent="0.35">
      <c r="A43" s="279"/>
      <c r="B43" s="277"/>
      <c r="C43" s="277"/>
      <c r="D43" s="277"/>
      <c r="E43" s="277"/>
      <c r="F43" s="277"/>
      <c r="G43" s="277"/>
      <c r="H43" s="277"/>
      <c r="I43" s="277"/>
      <c r="J43" s="277"/>
      <c r="K43" s="277"/>
      <c r="L43" s="277"/>
      <c r="M43" s="277"/>
      <c r="N43" s="277"/>
      <c r="O43" s="277"/>
      <c r="P43" s="277"/>
      <c r="Q43" s="278"/>
    </row>
    <row r="44" spans="1:17" x14ac:dyDescent="0.35">
      <c r="A44" s="279"/>
      <c r="B44" s="277"/>
      <c r="C44" s="277"/>
      <c r="D44" s="277"/>
      <c r="E44" s="277"/>
      <c r="F44" s="277"/>
      <c r="G44" s="277"/>
      <c r="H44" s="277"/>
      <c r="I44" s="277"/>
      <c r="J44" s="277"/>
      <c r="K44" s="277"/>
      <c r="L44" s="277"/>
      <c r="M44" s="277"/>
      <c r="N44" s="277"/>
      <c r="O44" s="277"/>
      <c r="P44" s="277"/>
      <c r="Q44" s="278"/>
    </row>
    <row r="45" spans="1:17" x14ac:dyDescent="0.35">
      <c r="A45" s="279"/>
      <c r="B45" s="277"/>
      <c r="C45" s="277"/>
      <c r="D45" s="277"/>
      <c r="E45" s="277"/>
      <c r="F45" s="277"/>
      <c r="G45" s="277"/>
      <c r="H45" s="277"/>
      <c r="I45" s="277"/>
      <c r="J45" s="277"/>
      <c r="K45" s="277"/>
      <c r="L45" s="277"/>
      <c r="M45" s="277"/>
      <c r="N45" s="277"/>
      <c r="O45" s="277"/>
      <c r="P45" s="277"/>
      <c r="Q45" s="278"/>
    </row>
    <row r="46" spans="1:17" ht="15" thickBot="1" x14ac:dyDescent="0.4">
      <c r="A46" s="280"/>
      <c r="B46" s="281"/>
      <c r="C46" s="281"/>
      <c r="D46" s="281"/>
      <c r="E46" s="281"/>
      <c r="F46" s="281"/>
      <c r="G46" s="281"/>
      <c r="H46" s="281"/>
      <c r="I46" s="281"/>
      <c r="J46" s="281"/>
      <c r="K46" s="281"/>
      <c r="L46" s="281"/>
      <c r="M46" s="281"/>
      <c r="N46" s="281"/>
      <c r="O46" s="281"/>
      <c r="P46" s="281"/>
      <c r="Q46" s="282"/>
    </row>
    <row r="47" spans="1:17" s="18" customFormat="1" ht="15" customHeight="1" x14ac:dyDescent="0.35">
      <c r="A47" s="296" t="s">
        <v>261</v>
      </c>
      <c r="B47" s="297"/>
      <c r="C47" s="297"/>
      <c r="D47" s="297"/>
      <c r="E47" s="297"/>
      <c r="F47" s="297"/>
      <c r="G47" s="297"/>
      <c r="H47" s="297"/>
      <c r="I47" s="297"/>
      <c r="J47" s="297"/>
      <c r="K47" s="297"/>
      <c r="L47" s="297"/>
      <c r="M47" s="297"/>
      <c r="N47" s="297"/>
      <c r="O47" s="297"/>
      <c r="P47" s="297"/>
      <c r="Q47" s="298"/>
    </row>
    <row r="48" spans="1:17" s="18" customFormat="1" ht="20.25" customHeight="1" x14ac:dyDescent="0.35">
      <c r="A48" s="273" t="s">
        <v>245</v>
      </c>
      <c r="B48" s="274"/>
      <c r="C48" s="274"/>
      <c r="D48" s="274"/>
      <c r="E48" s="274"/>
      <c r="F48" s="274"/>
      <c r="G48" s="274"/>
      <c r="H48" s="274"/>
      <c r="I48" s="274"/>
      <c r="J48" s="274"/>
      <c r="K48" s="274"/>
      <c r="L48" s="274"/>
      <c r="M48" s="274"/>
      <c r="N48" s="274"/>
      <c r="O48" s="274"/>
      <c r="P48" s="274"/>
      <c r="Q48" s="275"/>
    </row>
    <row r="49" spans="1:17" ht="16.5" customHeight="1" x14ac:dyDescent="0.35">
      <c r="A49" s="276" t="s">
        <v>463</v>
      </c>
      <c r="B49" s="289"/>
      <c r="C49" s="289"/>
      <c r="D49" s="289"/>
      <c r="E49" s="289"/>
      <c r="F49" s="289"/>
      <c r="G49" s="289"/>
      <c r="H49" s="289"/>
      <c r="I49" s="289"/>
      <c r="J49" s="289"/>
      <c r="K49" s="289"/>
      <c r="L49" s="289"/>
      <c r="M49" s="289"/>
      <c r="N49" s="289"/>
      <c r="O49" s="289"/>
      <c r="P49" s="289"/>
      <c r="Q49" s="290"/>
    </row>
    <row r="50" spans="1:17" x14ac:dyDescent="0.35">
      <c r="A50" s="276"/>
      <c r="B50" s="289"/>
      <c r="C50" s="289"/>
      <c r="D50" s="289"/>
      <c r="E50" s="289"/>
      <c r="F50" s="289"/>
      <c r="G50" s="289"/>
      <c r="H50" s="289"/>
      <c r="I50" s="289"/>
      <c r="J50" s="289"/>
      <c r="K50" s="289"/>
      <c r="L50" s="289"/>
      <c r="M50" s="289"/>
      <c r="N50" s="289"/>
      <c r="O50" s="289"/>
      <c r="P50" s="289"/>
      <c r="Q50" s="290"/>
    </row>
    <row r="51" spans="1:17" x14ac:dyDescent="0.35">
      <c r="A51" s="276"/>
      <c r="B51" s="289"/>
      <c r="C51" s="289"/>
      <c r="D51" s="289"/>
      <c r="E51" s="289"/>
      <c r="F51" s="289"/>
      <c r="G51" s="289"/>
      <c r="H51" s="289"/>
      <c r="I51" s="289"/>
      <c r="J51" s="289"/>
      <c r="K51" s="289"/>
      <c r="L51" s="289"/>
      <c r="M51" s="289"/>
      <c r="N51" s="289"/>
      <c r="O51" s="289"/>
      <c r="P51" s="289"/>
      <c r="Q51" s="290"/>
    </row>
    <row r="52" spans="1:17" x14ac:dyDescent="0.35">
      <c r="A52" s="276"/>
      <c r="B52" s="289"/>
      <c r="C52" s="289"/>
      <c r="D52" s="289"/>
      <c r="E52" s="289"/>
      <c r="F52" s="289"/>
      <c r="G52" s="289"/>
      <c r="H52" s="289"/>
      <c r="I52" s="289"/>
      <c r="J52" s="289"/>
      <c r="K52" s="289"/>
      <c r="L52" s="289"/>
      <c r="M52" s="289"/>
      <c r="N52" s="289"/>
      <c r="O52" s="289"/>
      <c r="P52" s="289"/>
      <c r="Q52" s="290"/>
    </row>
    <row r="53" spans="1:17" x14ac:dyDescent="0.35">
      <c r="A53" s="276"/>
      <c r="B53" s="289"/>
      <c r="C53" s="289"/>
      <c r="D53" s="289"/>
      <c r="E53" s="289"/>
      <c r="F53" s="289"/>
      <c r="G53" s="289"/>
      <c r="H53" s="289"/>
      <c r="I53" s="289"/>
      <c r="J53" s="289"/>
      <c r="K53" s="289"/>
      <c r="L53" s="289"/>
      <c r="M53" s="289"/>
      <c r="N53" s="289"/>
      <c r="O53" s="289"/>
      <c r="P53" s="289"/>
      <c r="Q53" s="290"/>
    </row>
    <row r="54" spans="1:17" x14ac:dyDescent="0.35">
      <c r="A54" s="276"/>
      <c r="B54" s="289"/>
      <c r="C54" s="289"/>
      <c r="D54" s="289"/>
      <c r="E54" s="289"/>
      <c r="F54" s="289"/>
      <c r="G54" s="289"/>
      <c r="H54" s="289"/>
      <c r="I54" s="289"/>
      <c r="J54" s="289"/>
      <c r="K54" s="289"/>
      <c r="L54" s="289"/>
      <c r="M54" s="289"/>
      <c r="N54" s="289"/>
      <c r="O54" s="289"/>
      <c r="P54" s="289"/>
      <c r="Q54" s="290"/>
    </row>
    <row r="55" spans="1:17" x14ac:dyDescent="0.35">
      <c r="A55" s="276"/>
      <c r="B55" s="289"/>
      <c r="C55" s="289"/>
      <c r="D55" s="289"/>
      <c r="E55" s="289"/>
      <c r="F55" s="289"/>
      <c r="G55" s="289"/>
      <c r="H55" s="289"/>
      <c r="I55" s="289"/>
      <c r="J55" s="289"/>
      <c r="K55" s="289"/>
      <c r="L55" s="289"/>
      <c r="M55" s="289"/>
      <c r="N55" s="289"/>
      <c r="O55" s="289"/>
      <c r="P55" s="289"/>
      <c r="Q55" s="290"/>
    </row>
    <row r="56" spans="1:17" x14ac:dyDescent="0.35">
      <c r="A56" s="276"/>
      <c r="B56" s="289"/>
      <c r="C56" s="289"/>
      <c r="D56" s="289"/>
      <c r="E56" s="289"/>
      <c r="F56" s="289"/>
      <c r="G56" s="289"/>
      <c r="H56" s="289"/>
      <c r="I56" s="289"/>
      <c r="J56" s="289"/>
      <c r="K56" s="289"/>
      <c r="L56" s="289"/>
      <c r="M56" s="289"/>
      <c r="N56" s="289"/>
      <c r="O56" s="289"/>
      <c r="P56" s="289"/>
      <c r="Q56" s="290"/>
    </row>
    <row r="57" spans="1:17" x14ac:dyDescent="0.35">
      <c r="A57" s="276"/>
      <c r="B57" s="289"/>
      <c r="C57" s="289"/>
      <c r="D57" s="289"/>
      <c r="E57" s="289"/>
      <c r="F57" s="289"/>
      <c r="G57" s="289"/>
      <c r="H57" s="289"/>
      <c r="I57" s="289"/>
      <c r="J57" s="289"/>
      <c r="K57" s="289"/>
      <c r="L57" s="289"/>
      <c r="M57" s="289"/>
      <c r="N57" s="289"/>
      <c r="O57" s="289"/>
      <c r="P57" s="289"/>
      <c r="Q57" s="290"/>
    </row>
    <row r="58" spans="1:17" x14ac:dyDescent="0.35">
      <c r="A58" s="276"/>
      <c r="B58" s="289"/>
      <c r="C58" s="289"/>
      <c r="D58" s="289"/>
      <c r="E58" s="289"/>
      <c r="F58" s="289"/>
      <c r="G58" s="289"/>
      <c r="H58" s="289"/>
      <c r="I58" s="289"/>
      <c r="J58" s="289"/>
      <c r="K58" s="289"/>
      <c r="L58" s="289"/>
      <c r="M58" s="289"/>
      <c r="N58" s="289"/>
      <c r="O58" s="289"/>
      <c r="P58" s="289"/>
      <c r="Q58" s="290"/>
    </row>
    <row r="59" spans="1:17" x14ac:dyDescent="0.35">
      <c r="A59" s="276"/>
      <c r="B59" s="289"/>
      <c r="C59" s="289"/>
      <c r="D59" s="289"/>
      <c r="E59" s="289"/>
      <c r="F59" s="289"/>
      <c r="G59" s="289"/>
      <c r="H59" s="289"/>
      <c r="I59" s="289"/>
      <c r="J59" s="289"/>
      <c r="K59" s="289"/>
      <c r="L59" s="289"/>
      <c r="M59" s="289"/>
      <c r="N59" s="289"/>
      <c r="O59" s="289"/>
      <c r="P59" s="289"/>
      <c r="Q59" s="290"/>
    </row>
    <row r="60" spans="1:17" x14ac:dyDescent="0.35">
      <c r="A60" s="276"/>
      <c r="B60" s="289"/>
      <c r="C60" s="289"/>
      <c r="D60" s="289"/>
      <c r="E60" s="289"/>
      <c r="F60" s="289"/>
      <c r="G60" s="289"/>
      <c r="H60" s="289"/>
      <c r="I60" s="289"/>
      <c r="J60" s="289"/>
      <c r="K60" s="289"/>
      <c r="L60" s="289"/>
      <c r="M60" s="289"/>
      <c r="N60" s="289"/>
      <c r="O60" s="289"/>
      <c r="P60" s="289"/>
      <c r="Q60" s="290"/>
    </row>
    <row r="61" spans="1:17" ht="15" thickBot="1" x14ac:dyDescent="0.4">
      <c r="A61" s="291"/>
      <c r="B61" s="292"/>
      <c r="C61" s="292"/>
      <c r="D61" s="292"/>
      <c r="E61" s="292"/>
      <c r="F61" s="292"/>
      <c r="G61" s="292"/>
      <c r="H61" s="292"/>
      <c r="I61" s="292"/>
      <c r="J61" s="292"/>
      <c r="K61" s="292"/>
      <c r="L61" s="292"/>
      <c r="M61" s="292"/>
      <c r="N61" s="292"/>
      <c r="O61" s="292"/>
      <c r="P61" s="292"/>
      <c r="Q61" s="293"/>
    </row>
    <row r="62" spans="1:17" x14ac:dyDescent="0.35">
      <c r="A62" s="283" t="s">
        <v>329</v>
      </c>
      <c r="B62" s="284"/>
      <c r="C62" s="284"/>
      <c r="D62" s="284"/>
      <c r="E62" s="284"/>
      <c r="F62" s="284"/>
      <c r="G62" s="284"/>
      <c r="H62" s="284"/>
      <c r="I62" s="284"/>
      <c r="J62" s="284"/>
      <c r="K62" s="284"/>
      <c r="L62" s="284"/>
      <c r="M62" s="284"/>
      <c r="N62" s="284"/>
      <c r="O62" s="284"/>
      <c r="P62" s="284"/>
      <c r="Q62" s="285"/>
    </row>
    <row r="63" spans="1:17" ht="15" customHeight="1" x14ac:dyDescent="0.35">
      <c r="A63" s="286" t="s">
        <v>336</v>
      </c>
      <c r="B63" s="287"/>
      <c r="C63" s="287"/>
      <c r="D63" s="287"/>
      <c r="E63" s="287"/>
      <c r="F63" s="287"/>
      <c r="G63" s="287"/>
      <c r="H63" s="287"/>
      <c r="I63" s="287"/>
      <c r="J63" s="287"/>
      <c r="K63" s="287"/>
      <c r="L63" s="287"/>
      <c r="M63" s="287"/>
      <c r="N63" s="287"/>
      <c r="O63" s="287"/>
      <c r="P63" s="287"/>
      <c r="Q63" s="288"/>
    </row>
    <row r="64" spans="1:17" ht="43.5" x14ac:dyDescent="0.35">
      <c r="A64" s="35"/>
      <c r="B64" s="74" t="s">
        <v>206</v>
      </c>
      <c r="C64" s="74" t="s">
        <v>207</v>
      </c>
      <c r="D64" s="74" t="s">
        <v>251</v>
      </c>
      <c r="E64" s="36"/>
      <c r="F64" s="36"/>
      <c r="G64" s="36"/>
      <c r="H64" s="37"/>
      <c r="I64" s="37"/>
      <c r="J64" s="37"/>
      <c r="K64" s="37"/>
      <c r="L64" s="37"/>
      <c r="M64" s="37"/>
      <c r="N64" s="37"/>
      <c r="O64" s="37"/>
      <c r="P64" s="37"/>
      <c r="Q64" s="38"/>
    </row>
    <row r="65" spans="1:17" x14ac:dyDescent="0.35">
      <c r="A65" s="35" t="s">
        <v>252</v>
      </c>
      <c r="B65" s="35" t="s">
        <v>348</v>
      </c>
      <c r="C65" s="186">
        <v>220000</v>
      </c>
      <c r="D65" t="s">
        <v>452</v>
      </c>
      <c r="F65" s="37" t="s">
        <v>457</v>
      </c>
      <c r="G65" s="37"/>
      <c r="H65" s="37"/>
      <c r="I65" s="37"/>
      <c r="J65" s="37"/>
      <c r="K65" s="37"/>
      <c r="L65" s="37"/>
      <c r="M65" s="37"/>
      <c r="N65" s="37"/>
      <c r="O65" s="37"/>
      <c r="P65" s="37"/>
      <c r="Q65" s="38"/>
    </row>
    <row r="66" spans="1:17" x14ac:dyDescent="0.35">
      <c r="A66" s="35" t="s">
        <v>253</v>
      </c>
      <c r="B66" s="35"/>
      <c r="C66" s="35"/>
      <c r="D66" s="35"/>
      <c r="E66" s="37"/>
      <c r="F66" s="37"/>
      <c r="G66" s="37"/>
      <c r="H66" s="37"/>
      <c r="I66" s="37"/>
      <c r="J66" s="37"/>
      <c r="K66" s="37"/>
      <c r="L66" s="37"/>
      <c r="M66" s="37"/>
      <c r="N66" s="37"/>
      <c r="O66" s="37"/>
      <c r="P66" s="37"/>
      <c r="Q66" s="38"/>
    </row>
    <row r="67" spans="1:17" x14ac:dyDescent="0.35">
      <c r="A67" s="35" t="s">
        <v>254</v>
      </c>
      <c r="B67" s="35"/>
      <c r="C67" s="35"/>
      <c r="D67" s="35"/>
      <c r="E67" s="37"/>
      <c r="F67" s="37"/>
      <c r="G67" s="37"/>
      <c r="H67" s="37"/>
      <c r="I67" s="37"/>
      <c r="J67" s="37"/>
      <c r="K67" s="37"/>
      <c r="L67" s="37"/>
      <c r="M67" s="37"/>
      <c r="N67" s="37"/>
      <c r="O67" s="37"/>
      <c r="P67" s="37"/>
      <c r="Q67" s="38"/>
    </row>
    <row r="68" spans="1:17" x14ac:dyDescent="0.35">
      <c r="A68" s="35" t="s">
        <v>255</v>
      </c>
      <c r="B68" s="35"/>
      <c r="C68" s="35"/>
      <c r="D68" s="35"/>
      <c r="E68" s="37"/>
      <c r="F68" s="37"/>
      <c r="G68" s="37"/>
      <c r="H68" s="37"/>
      <c r="I68" s="37"/>
      <c r="J68" s="37"/>
      <c r="K68" s="37"/>
      <c r="L68" s="37"/>
      <c r="M68" s="37"/>
      <c r="N68" s="37"/>
      <c r="O68" s="37"/>
      <c r="P68" s="37"/>
      <c r="Q68" s="38"/>
    </row>
    <row r="69" spans="1:17" x14ac:dyDescent="0.35">
      <c r="A69" s="35" t="s">
        <v>256</v>
      </c>
      <c r="B69" s="35"/>
      <c r="C69" s="35"/>
      <c r="D69" s="35"/>
      <c r="E69" s="37"/>
      <c r="G69" s="37"/>
      <c r="H69" s="37"/>
      <c r="I69" s="37"/>
      <c r="J69" s="37"/>
      <c r="K69" s="37"/>
      <c r="L69" s="37"/>
      <c r="M69" s="37"/>
      <c r="N69" s="37"/>
      <c r="O69" s="37"/>
      <c r="P69" s="37"/>
      <c r="Q69" s="38"/>
    </row>
    <row r="70" spans="1:17" x14ac:dyDescent="0.35">
      <c r="A70" s="35" t="s">
        <v>208</v>
      </c>
      <c r="B70" s="26"/>
      <c r="C70" s="39">
        <f>SUM(C65:C69)</f>
        <v>220000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20" sqref="A20:U32"/>
    </sheetView>
  </sheetViews>
  <sheetFormatPr baseColWidth="10" defaultRowHeight="14.5" x14ac:dyDescent="0.35"/>
  <cols>
    <col min="1" max="1" width="43" customWidth="1"/>
    <col min="2" max="2" width="14" customWidth="1"/>
    <col min="4" max="4" width="11.54296875" customWidth="1"/>
    <col min="6" max="6" width="14.453125" customWidth="1"/>
    <col min="8" max="10" width="7.26953125" customWidth="1"/>
    <col min="12" max="12" width="6" customWidth="1"/>
    <col min="14" max="14" width="8.5429687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270" t="s">
        <v>331</v>
      </c>
      <c r="B1" s="271"/>
      <c r="C1" s="271"/>
      <c r="D1" s="271"/>
      <c r="E1" s="271"/>
      <c r="F1" s="271"/>
      <c r="G1" s="271"/>
      <c r="H1" s="271"/>
      <c r="I1" s="271"/>
      <c r="J1" s="271"/>
      <c r="K1" s="271"/>
      <c r="L1" s="271"/>
      <c r="M1" s="271"/>
      <c r="N1" s="271"/>
      <c r="O1" s="271"/>
      <c r="P1" s="271"/>
      <c r="Q1" s="271"/>
      <c r="R1" s="271"/>
      <c r="S1" s="271"/>
      <c r="T1" s="271"/>
      <c r="U1" s="271"/>
    </row>
    <row r="2" spans="1:21" ht="15" thickBot="1" x14ac:dyDescent="0.4">
      <c r="A2" s="325" t="s">
        <v>330</v>
      </c>
      <c r="B2" s="325"/>
      <c r="C2" s="325"/>
      <c r="D2" s="325"/>
      <c r="E2" s="325"/>
    </row>
    <row r="3" spans="1:21" x14ac:dyDescent="0.35">
      <c r="A3" s="283" t="s">
        <v>262</v>
      </c>
      <c r="B3" s="284"/>
      <c r="C3" s="284"/>
      <c r="D3" s="284"/>
      <c r="E3" s="284"/>
      <c r="F3" s="284"/>
      <c r="G3" s="284"/>
      <c r="H3" s="284"/>
      <c r="I3" s="284"/>
      <c r="J3" s="284"/>
      <c r="K3" s="284"/>
      <c r="L3" s="284"/>
      <c r="M3" s="284"/>
      <c r="N3" s="284"/>
      <c r="O3" s="284"/>
      <c r="P3" s="284"/>
      <c r="Q3" s="284"/>
      <c r="R3" s="284"/>
      <c r="S3" s="284"/>
      <c r="T3" s="284"/>
      <c r="U3" s="285"/>
    </row>
    <row r="4" spans="1:21" ht="15" customHeight="1" x14ac:dyDescent="0.35">
      <c r="A4" s="317" t="s">
        <v>179</v>
      </c>
      <c r="B4" s="318"/>
      <c r="C4" s="318"/>
      <c r="D4" s="318"/>
      <c r="E4" s="318"/>
      <c r="F4" s="318"/>
      <c r="G4" s="318"/>
      <c r="H4" s="318"/>
      <c r="I4" s="318"/>
      <c r="J4" s="318"/>
      <c r="K4" s="318"/>
      <c r="L4" s="318"/>
      <c r="M4" s="318"/>
      <c r="N4" s="318"/>
      <c r="O4" s="318"/>
      <c r="P4" s="318"/>
      <c r="Q4" s="318"/>
      <c r="R4" s="318"/>
      <c r="S4" s="318"/>
      <c r="T4" s="318"/>
      <c r="U4" s="319"/>
    </row>
    <row r="5" spans="1:21" x14ac:dyDescent="0.35">
      <c r="A5" s="299" t="s">
        <v>458</v>
      </c>
      <c r="B5" s="320"/>
      <c r="C5" s="320"/>
      <c r="D5" s="320"/>
      <c r="E5" s="320"/>
      <c r="F5" s="320"/>
      <c r="G5" s="320"/>
      <c r="H5" s="320"/>
      <c r="I5" s="320"/>
      <c r="J5" s="320"/>
      <c r="K5" s="320"/>
      <c r="L5" s="320"/>
      <c r="M5" s="320"/>
      <c r="N5" s="320"/>
      <c r="O5" s="320"/>
      <c r="P5" s="320"/>
      <c r="Q5" s="320"/>
      <c r="R5" s="320"/>
      <c r="S5" s="320"/>
      <c r="T5" s="320"/>
      <c r="U5" s="321"/>
    </row>
    <row r="6" spans="1:21" x14ac:dyDescent="0.35">
      <c r="A6" s="299"/>
      <c r="B6" s="320"/>
      <c r="C6" s="320"/>
      <c r="D6" s="320"/>
      <c r="E6" s="320"/>
      <c r="F6" s="320"/>
      <c r="G6" s="320"/>
      <c r="H6" s="320"/>
      <c r="I6" s="320"/>
      <c r="J6" s="320"/>
      <c r="K6" s="320"/>
      <c r="L6" s="320"/>
      <c r="M6" s="320"/>
      <c r="N6" s="320"/>
      <c r="O6" s="320"/>
      <c r="P6" s="320"/>
      <c r="Q6" s="320"/>
      <c r="R6" s="320"/>
      <c r="S6" s="320"/>
      <c r="T6" s="320"/>
      <c r="U6" s="321"/>
    </row>
    <row r="7" spans="1:21" x14ac:dyDescent="0.35">
      <c r="A7" s="299"/>
      <c r="B7" s="320"/>
      <c r="C7" s="320"/>
      <c r="D7" s="320"/>
      <c r="E7" s="320"/>
      <c r="F7" s="320"/>
      <c r="G7" s="320"/>
      <c r="H7" s="320"/>
      <c r="I7" s="320"/>
      <c r="J7" s="320"/>
      <c r="K7" s="320"/>
      <c r="L7" s="320"/>
      <c r="M7" s="320"/>
      <c r="N7" s="320"/>
      <c r="O7" s="320"/>
      <c r="P7" s="320"/>
      <c r="Q7" s="320"/>
      <c r="R7" s="320"/>
      <c r="S7" s="320"/>
      <c r="T7" s="320"/>
      <c r="U7" s="321"/>
    </row>
    <row r="8" spans="1:21" x14ac:dyDescent="0.35">
      <c r="A8" s="299"/>
      <c r="B8" s="320"/>
      <c r="C8" s="320"/>
      <c r="D8" s="320"/>
      <c r="E8" s="320"/>
      <c r="F8" s="320"/>
      <c r="G8" s="320"/>
      <c r="H8" s="320"/>
      <c r="I8" s="320"/>
      <c r="J8" s="320"/>
      <c r="K8" s="320"/>
      <c r="L8" s="320"/>
      <c r="M8" s="320"/>
      <c r="N8" s="320"/>
      <c r="O8" s="320"/>
      <c r="P8" s="320"/>
      <c r="Q8" s="320"/>
      <c r="R8" s="320"/>
      <c r="S8" s="320"/>
      <c r="T8" s="320"/>
      <c r="U8" s="321"/>
    </row>
    <row r="9" spans="1:21" x14ac:dyDescent="0.35">
      <c r="A9" s="299"/>
      <c r="B9" s="320"/>
      <c r="C9" s="320"/>
      <c r="D9" s="320"/>
      <c r="E9" s="320"/>
      <c r="F9" s="320"/>
      <c r="G9" s="320"/>
      <c r="H9" s="320"/>
      <c r="I9" s="320"/>
      <c r="J9" s="320"/>
      <c r="K9" s="320"/>
      <c r="L9" s="320"/>
      <c r="M9" s="320"/>
      <c r="N9" s="320"/>
      <c r="O9" s="320"/>
      <c r="P9" s="320"/>
      <c r="Q9" s="320"/>
      <c r="R9" s="320"/>
      <c r="S9" s="320"/>
      <c r="T9" s="320"/>
      <c r="U9" s="321"/>
    </row>
    <row r="10" spans="1:21" x14ac:dyDescent="0.35">
      <c r="A10" s="299"/>
      <c r="B10" s="320"/>
      <c r="C10" s="320"/>
      <c r="D10" s="320"/>
      <c r="E10" s="320"/>
      <c r="F10" s="320"/>
      <c r="G10" s="320"/>
      <c r="H10" s="320"/>
      <c r="I10" s="320"/>
      <c r="J10" s="320"/>
      <c r="K10" s="320"/>
      <c r="L10" s="320"/>
      <c r="M10" s="320"/>
      <c r="N10" s="320"/>
      <c r="O10" s="320"/>
      <c r="P10" s="320"/>
      <c r="Q10" s="320"/>
      <c r="R10" s="320"/>
      <c r="S10" s="320"/>
      <c r="T10" s="320"/>
      <c r="U10" s="321"/>
    </row>
    <row r="11" spans="1:21" x14ac:dyDescent="0.35">
      <c r="A11" s="299"/>
      <c r="B11" s="320"/>
      <c r="C11" s="320"/>
      <c r="D11" s="320"/>
      <c r="E11" s="320"/>
      <c r="F11" s="320"/>
      <c r="G11" s="320"/>
      <c r="H11" s="320"/>
      <c r="I11" s="320"/>
      <c r="J11" s="320"/>
      <c r="K11" s="320"/>
      <c r="L11" s="320"/>
      <c r="M11" s="320"/>
      <c r="N11" s="320"/>
      <c r="O11" s="320"/>
      <c r="P11" s="320"/>
      <c r="Q11" s="320"/>
      <c r="R11" s="320"/>
      <c r="S11" s="320"/>
      <c r="T11" s="320"/>
      <c r="U11" s="321"/>
    </row>
    <row r="12" spans="1:21" x14ac:dyDescent="0.35">
      <c r="A12" s="299"/>
      <c r="B12" s="320"/>
      <c r="C12" s="320"/>
      <c r="D12" s="320"/>
      <c r="E12" s="320"/>
      <c r="F12" s="320"/>
      <c r="G12" s="320"/>
      <c r="H12" s="320"/>
      <c r="I12" s="320"/>
      <c r="J12" s="320"/>
      <c r="K12" s="320"/>
      <c r="L12" s="320"/>
      <c r="M12" s="320"/>
      <c r="N12" s="320"/>
      <c r="O12" s="320"/>
      <c r="P12" s="320"/>
      <c r="Q12" s="320"/>
      <c r="R12" s="320"/>
      <c r="S12" s="320"/>
      <c r="T12" s="320"/>
      <c r="U12" s="321"/>
    </row>
    <row r="13" spans="1:21" x14ac:dyDescent="0.35">
      <c r="A13" s="299"/>
      <c r="B13" s="320"/>
      <c r="C13" s="320"/>
      <c r="D13" s="320"/>
      <c r="E13" s="320"/>
      <c r="F13" s="320"/>
      <c r="G13" s="320"/>
      <c r="H13" s="320"/>
      <c r="I13" s="320"/>
      <c r="J13" s="320"/>
      <c r="K13" s="320"/>
      <c r="L13" s="320"/>
      <c r="M13" s="320"/>
      <c r="N13" s="320"/>
      <c r="O13" s="320"/>
      <c r="P13" s="320"/>
      <c r="Q13" s="320"/>
      <c r="R13" s="320"/>
      <c r="S13" s="320"/>
      <c r="T13" s="320"/>
      <c r="U13" s="321"/>
    </row>
    <row r="14" spans="1:21" x14ac:dyDescent="0.35">
      <c r="A14" s="299"/>
      <c r="B14" s="320"/>
      <c r="C14" s="320"/>
      <c r="D14" s="320"/>
      <c r="E14" s="320"/>
      <c r="F14" s="320"/>
      <c r="G14" s="320"/>
      <c r="H14" s="320"/>
      <c r="I14" s="320"/>
      <c r="J14" s="320"/>
      <c r="K14" s="320"/>
      <c r="L14" s="320"/>
      <c r="M14" s="320"/>
      <c r="N14" s="320"/>
      <c r="O14" s="320"/>
      <c r="P14" s="320"/>
      <c r="Q14" s="320"/>
      <c r="R14" s="320"/>
      <c r="S14" s="320"/>
      <c r="T14" s="320"/>
      <c r="U14" s="321"/>
    </row>
    <row r="15" spans="1:21" x14ac:dyDescent="0.35">
      <c r="A15" s="299"/>
      <c r="B15" s="320"/>
      <c r="C15" s="320"/>
      <c r="D15" s="320"/>
      <c r="E15" s="320"/>
      <c r="F15" s="320"/>
      <c r="G15" s="320"/>
      <c r="H15" s="320"/>
      <c r="I15" s="320"/>
      <c r="J15" s="320"/>
      <c r="K15" s="320"/>
      <c r="L15" s="320"/>
      <c r="M15" s="320"/>
      <c r="N15" s="320"/>
      <c r="O15" s="320"/>
      <c r="P15" s="320"/>
      <c r="Q15" s="320"/>
      <c r="R15" s="320"/>
      <c r="S15" s="320"/>
      <c r="T15" s="320"/>
      <c r="U15" s="321"/>
    </row>
    <row r="16" spans="1:21" x14ac:dyDescent="0.35">
      <c r="A16" s="299"/>
      <c r="B16" s="320"/>
      <c r="C16" s="320"/>
      <c r="D16" s="320"/>
      <c r="E16" s="320"/>
      <c r="F16" s="320"/>
      <c r="G16" s="320"/>
      <c r="H16" s="320"/>
      <c r="I16" s="320"/>
      <c r="J16" s="320"/>
      <c r="K16" s="320"/>
      <c r="L16" s="320"/>
      <c r="M16" s="320"/>
      <c r="N16" s="320"/>
      <c r="O16" s="320"/>
      <c r="P16" s="320"/>
      <c r="Q16" s="320"/>
      <c r="R16" s="320"/>
      <c r="S16" s="320"/>
      <c r="T16" s="320"/>
      <c r="U16" s="321"/>
    </row>
    <row r="17" spans="1:21" ht="1.1499999999999999" customHeight="1" thickBot="1" x14ac:dyDescent="0.4">
      <c r="A17" s="322"/>
      <c r="B17" s="323"/>
      <c r="C17" s="323"/>
      <c r="D17" s="323"/>
      <c r="E17" s="323"/>
      <c r="F17" s="323"/>
      <c r="G17" s="323"/>
      <c r="H17" s="323"/>
      <c r="I17" s="323"/>
      <c r="J17" s="323"/>
      <c r="K17" s="323"/>
      <c r="L17" s="323"/>
      <c r="M17" s="323"/>
      <c r="N17" s="323"/>
      <c r="O17" s="323"/>
      <c r="P17" s="323"/>
      <c r="Q17" s="323"/>
      <c r="R17" s="323"/>
      <c r="S17" s="323"/>
      <c r="T17" s="323"/>
      <c r="U17" s="324"/>
    </row>
    <row r="18" spans="1:21" x14ac:dyDescent="0.35">
      <c r="A18" s="283" t="s">
        <v>263</v>
      </c>
      <c r="B18" s="284"/>
      <c r="C18" s="284"/>
      <c r="D18" s="284"/>
      <c r="E18" s="284"/>
      <c r="F18" s="284"/>
      <c r="G18" s="284"/>
      <c r="H18" s="284"/>
      <c r="I18" s="284"/>
      <c r="J18" s="284"/>
      <c r="K18" s="284"/>
      <c r="L18" s="284"/>
      <c r="M18" s="284"/>
      <c r="N18" s="284"/>
      <c r="O18" s="284"/>
      <c r="P18" s="284"/>
      <c r="Q18" s="284"/>
      <c r="R18" s="284"/>
      <c r="S18" s="284"/>
      <c r="T18" s="284"/>
      <c r="U18" s="285"/>
    </row>
    <row r="19" spans="1:21" ht="19.149999999999999" customHeight="1" x14ac:dyDescent="0.35">
      <c r="A19" s="317" t="s">
        <v>180</v>
      </c>
      <c r="B19" s="318"/>
      <c r="C19" s="318"/>
      <c r="D19" s="318"/>
      <c r="E19" s="318"/>
      <c r="F19" s="318"/>
      <c r="G19" s="318"/>
      <c r="H19" s="318"/>
      <c r="I19" s="318"/>
      <c r="J19" s="318"/>
      <c r="K19" s="318"/>
      <c r="L19" s="318"/>
      <c r="M19" s="318"/>
      <c r="N19" s="318"/>
      <c r="O19" s="318"/>
      <c r="P19" s="318"/>
      <c r="Q19" s="318"/>
      <c r="R19" s="318"/>
      <c r="S19" s="318"/>
      <c r="T19" s="318"/>
      <c r="U19" s="319"/>
    </row>
    <row r="20" spans="1:21" x14ac:dyDescent="0.35">
      <c r="A20" s="302" t="s">
        <v>459</v>
      </c>
      <c r="B20" s="300"/>
      <c r="C20" s="300"/>
      <c r="D20" s="300"/>
      <c r="E20" s="300"/>
      <c r="F20" s="300"/>
      <c r="G20" s="300"/>
      <c r="H20" s="300"/>
      <c r="I20" s="300"/>
      <c r="J20" s="300"/>
      <c r="K20" s="300"/>
      <c r="L20" s="300"/>
      <c r="M20" s="300"/>
      <c r="N20" s="300"/>
      <c r="O20" s="300"/>
      <c r="P20" s="300"/>
      <c r="Q20" s="300"/>
      <c r="R20" s="300"/>
      <c r="S20" s="300"/>
      <c r="T20" s="300"/>
      <c r="U20" s="301"/>
    </row>
    <row r="21" spans="1:21" x14ac:dyDescent="0.35">
      <c r="A21" s="302"/>
      <c r="B21" s="300"/>
      <c r="C21" s="300"/>
      <c r="D21" s="300"/>
      <c r="E21" s="300"/>
      <c r="F21" s="300"/>
      <c r="G21" s="300"/>
      <c r="H21" s="300"/>
      <c r="I21" s="300"/>
      <c r="J21" s="300"/>
      <c r="K21" s="300"/>
      <c r="L21" s="300"/>
      <c r="M21" s="300"/>
      <c r="N21" s="300"/>
      <c r="O21" s="300"/>
      <c r="P21" s="300"/>
      <c r="Q21" s="300"/>
      <c r="R21" s="300"/>
      <c r="S21" s="300"/>
      <c r="T21" s="300"/>
      <c r="U21" s="301"/>
    </row>
    <row r="22" spans="1:21" x14ac:dyDescent="0.35">
      <c r="A22" s="302"/>
      <c r="B22" s="300"/>
      <c r="C22" s="300"/>
      <c r="D22" s="300"/>
      <c r="E22" s="300"/>
      <c r="F22" s="300"/>
      <c r="G22" s="300"/>
      <c r="H22" s="300"/>
      <c r="I22" s="300"/>
      <c r="J22" s="300"/>
      <c r="K22" s="300"/>
      <c r="L22" s="300"/>
      <c r="M22" s="300"/>
      <c r="N22" s="300"/>
      <c r="O22" s="300"/>
      <c r="P22" s="300"/>
      <c r="Q22" s="300"/>
      <c r="R22" s="300"/>
      <c r="S22" s="300"/>
      <c r="T22" s="300"/>
      <c r="U22" s="301"/>
    </row>
    <row r="23" spans="1:21" x14ac:dyDescent="0.35">
      <c r="A23" s="302"/>
      <c r="B23" s="300"/>
      <c r="C23" s="300"/>
      <c r="D23" s="300"/>
      <c r="E23" s="300"/>
      <c r="F23" s="300"/>
      <c r="G23" s="300"/>
      <c r="H23" s="300"/>
      <c r="I23" s="300"/>
      <c r="J23" s="300"/>
      <c r="K23" s="300"/>
      <c r="L23" s="300"/>
      <c r="M23" s="300"/>
      <c r="N23" s="300"/>
      <c r="O23" s="300"/>
      <c r="P23" s="300"/>
      <c r="Q23" s="300"/>
      <c r="R23" s="300"/>
      <c r="S23" s="300"/>
      <c r="T23" s="300"/>
      <c r="U23" s="301"/>
    </row>
    <row r="24" spans="1:21" x14ac:dyDescent="0.35">
      <c r="A24" s="302"/>
      <c r="B24" s="300"/>
      <c r="C24" s="300"/>
      <c r="D24" s="300"/>
      <c r="E24" s="300"/>
      <c r="F24" s="300"/>
      <c r="G24" s="300"/>
      <c r="H24" s="300"/>
      <c r="I24" s="300"/>
      <c r="J24" s="300"/>
      <c r="K24" s="300"/>
      <c r="L24" s="300"/>
      <c r="M24" s="300"/>
      <c r="N24" s="300"/>
      <c r="O24" s="300"/>
      <c r="P24" s="300"/>
      <c r="Q24" s="300"/>
      <c r="R24" s="300"/>
      <c r="S24" s="300"/>
      <c r="T24" s="300"/>
      <c r="U24" s="301"/>
    </row>
    <row r="25" spans="1:21" x14ac:dyDescent="0.35">
      <c r="A25" s="302"/>
      <c r="B25" s="300"/>
      <c r="C25" s="300"/>
      <c r="D25" s="300"/>
      <c r="E25" s="300"/>
      <c r="F25" s="300"/>
      <c r="G25" s="300"/>
      <c r="H25" s="300"/>
      <c r="I25" s="300"/>
      <c r="J25" s="300"/>
      <c r="K25" s="300"/>
      <c r="L25" s="300"/>
      <c r="M25" s="300"/>
      <c r="N25" s="300"/>
      <c r="O25" s="300"/>
      <c r="P25" s="300"/>
      <c r="Q25" s="300"/>
      <c r="R25" s="300"/>
      <c r="S25" s="300"/>
      <c r="T25" s="300"/>
      <c r="U25" s="301"/>
    </row>
    <row r="26" spans="1:21" x14ac:dyDescent="0.35">
      <c r="A26" s="302"/>
      <c r="B26" s="300"/>
      <c r="C26" s="300"/>
      <c r="D26" s="300"/>
      <c r="E26" s="300"/>
      <c r="F26" s="300"/>
      <c r="G26" s="300"/>
      <c r="H26" s="300"/>
      <c r="I26" s="300"/>
      <c r="J26" s="300"/>
      <c r="K26" s="300"/>
      <c r="L26" s="300"/>
      <c r="M26" s="300"/>
      <c r="N26" s="300"/>
      <c r="O26" s="300"/>
      <c r="P26" s="300"/>
      <c r="Q26" s="300"/>
      <c r="R26" s="300"/>
      <c r="S26" s="300"/>
      <c r="T26" s="300"/>
      <c r="U26" s="301"/>
    </row>
    <row r="27" spans="1:21" x14ac:dyDescent="0.35">
      <c r="A27" s="302"/>
      <c r="B27" s="300"/>
      <c r="C27" s="300"/>
      <c r="D27" s="300"/>
      <c r="E27" s="300"/>
      <c r="F27" s="300"/>
      <c r="G27" s="300"/>
      <c r="H27" s="300"/>
      <c r="I27" s="300"/>
      <c r="J27" s="300"/>
      <c r="K27" s="300"/>
      <c r="L27" s="300"/>
      <c r="M27" s="300"/>
      <c r="N27" s="300"/>
      <c r="O27" s="300"/>
      <c r="P27" s="300"/>
      <c r="Q27" s="300"/>
      <c r="R27" s="300"/>
      <c r="S27" s="300"/>
      <c r="T27" s="300"/>
      <c r="U27" s="301"/>
    </row>
    <row r="28" spans="1:21" x14ac:dyDescent="0.35">
      <c r="A28" s="302"/>
      <c r="B28" s="300"/>
      <c r="C28" s="300"/>
      <c r="D28" s="300"/>
      <c r="E28" s="300"/>
      <c r="F28" s="300"/>
      <c r="G28" s="300"/>
      <c r="H28" s="300"/>
      <c r="I28" s="300"/>
      <c r="J28" s="300"/>
      <c r="K28" s="300"/>
      <c r="L28" s="300"/>
      <c r="M28" s="300"/>
      <c r="N28" s="300"/>
      <c r="O28" s="300"/>
      <c r="P28" s="300"/>
      <c r="Q28" s="300"/>
      <c r="R28" s="300"/>
      <c r="S28" s="300"/>
      <c r="T28" s="300"/>
      <c r="U28" s="301"/>
    </row>
    <row r="29" spans="1:21" x14ac:dyDescent="0.35">
      <c r="A29" s="302"/>
      <c r="B29" s="300"/>
      <c r="C29" s="300"/>
      <c r="D29" s="300"/>
      <c r="E29" s="300"/>
      <c r="F29" s="300"/>
      <c r="G29" s="300"/>
      <c r="H29" s="300"/>
      <c r="I29" s="300"/>
      <c r="J29" s="300"/>
      <c r="K29" s="300"/>
      <c r="L29" s="300"/>
      <c r="M29" s="300"/>
      <c r="N29" s="300"/>
      <c r="O29" s="300"/>
      <c r="P29" s="300"/>
      <c r="Q29" s="300"/>
      <c r="R29" s="300"/>
      <c r="S29" s="300"/>
      <c r="T29" s="300"/>
      <c r="U29" s="301"/>
    </row>
    <row r="30" spans="1:21" x14ac:dyDescent="0.35">
      <c r="A30" s="302"/>
      <c r="B30" s="300"/>
      <c r="C30" s="300"/>
      <c r="D30" s="300"/>
      <c r="E30" s="300"/>
      <c r="F30" s="300"/>
      <c r="G30" s="300"/>
      <c r="H30" s="300"/>
      <c r="I30" s="300"/>
      <c r="J30" s="300"/>
      <c r="K30" s="300"/>
      <c r="L30" s="300"/>
      <c r="M30" s="300"/>
      <c r="N30" s="300"/>
      <c r="O30" s="300"/>
      <c r="P30" s="300"/>
      <c r="Q30" s="300"/>
      <c r="R30" s="300"/>
      <c r="S30" s="300"/>
      <c r="T30" s="300"/>
      <c r="U30" s="301"/>
    </row>
    <row r="31" spans="1:21" x14ac:dyDescent="0.35">
      <c r="A31" s="302"/>
      <c r="B31" s="300"/>
      <c r="C31" s="300"/>
      <c r="D31" s="300"/>
      <c r="E31" s="300"/>
      <c r="F31" s="300"/>
      <c r="G31" s="300"/>
      <c r="H31" s="300"/>
      <c r="I31" s="300"/>
      <c r="J31" s="300"/>
      <c r="K31" s="300"/>
      <c r="L31" s="300"/>
      <c r="M31" s="300"/>
      <c r="N31" s="300"/>
      <c r="O31" s="300"/>
      <c r="P31" s="300"/>
      <c r="Q31" s="300"/>
      <c r="R31" s="300"/>
      <c r="S31" s="300"/>
      <c r="T31" s="300"/>
      <c r="U31" s="301"/>
    </row>
    <row r="32" spans="1:21" ht="15" thickBot="1" x14ac:dyDescent="0.4">
      <c r="A32" s="303"/>
      <c r="B32" s="304"/>
      <c r="C32" s="304"/>
      <c r="D32" s="304"/>
      <c r="E32" s="304"/>
      <c r="F32" s="304"/>
      <c r="G32" s="304"/>
      <c r="H32" s="304"/>
      <c r="I32" s="304"/>
      <c r="J32" s="304"/>
      <c r="K32" s="304"/>
      <c r="L32" s="304"/>
      <c r="M32" s="304"/>
      <c r="N32" s="304"/>
      <c r="O32" s="304"/>
      <c r="P32" s="304"/>
      <c r="Q32" s="304"/>
      <c r="R32" s="304"/>
      <c r="S32" s="304"/>
      <c r="T32" s="304"/>
      <c r="U32" s="305"/>
    </row>
    <row r="33" spans="1:21" x14ac:dyDescent="0.35">
      <c r="A33" s="283" t="s">
        <v>264</v>
      </c>
      <c r="B33" s="284"/>
      <c r="C33" s="284"/>
      <c r="D33" s="284"/>
      <c r="E33" s="284"/>
      <c r="F33" s="284"/>
      <c r="G33" s="284"/>
      <c r="H33" s="284"/>
      <c r="I33" s="284"/>
      <c r="J33" s="284"/>
      <c r="K33" s="284"/>
      <c r="L33" s="284"/>
      <c r="M33" s="284"/>
      <c r="N33" s="284"/>
      <c r="O33" s="284"/>
      <c r="P33" s="284"/>
      <c r="Q33" s="284"/>
      <c r="R33" s="284"/>
      <c r="S33" s="284"/>
      <c r="T33" s="284"/>
      <c r="U33" s="285"/>
    </row>
    <row r="34" spans="1:21" ht="13.9" customHeight="1" x14ac:dyDescent="0.35">
      <c r="A34" s="317"/>
      <c r="B34" s="318"/>
      <c r="C34" s="318"/>
      <c r="D34" s="318"/>
      <c r="E34" s="318"/>
      <c r="F34" s="318"/>
      <c r="G34" s="318"/>
      <c r="H34" s="318"/>
      <c r="I34" s="318"/>
      <c r="J34" s="318"/>
      <c r="K34" s="318"/>
      <c r="L34" s="318"/>
      <c r="M34" s="318"/>
      <c r="N34" s="318"/>
      <c r="O34" s="318"/>
      <c r="P34" s="318"/>
      <c r="Q34" s="318"/>
      <c r="R34" s="318"/>
      <c r="S34" s="318"/>
      <c r="T34" s="318"/>
      <c r="U34" s="319"/>
    </row>
    <row r="35" spans="1:21" ht="35.5" customHeight="1" x14ac:dyDescent="0.35">
      <c r="A35" s="326" t="s">
        <v>184</v>
      </c>
      <c r="B35" s="327"/>
      <c r="C35" s="328" t="s">
        <v>185</v>
      </c>
      <c r="D35" s="327"/>
      <c r="E35" s="328" t="s">
        <v>181</v>
      </c>
      <c r="F35" s="327"/>
      <c r="G35" s="328" t="s">
        <v>182</v>
      </c>
      <c r="H35" s="327"/>
      <c r="I35" s="328" t="s">
        <v>205</v>
      </c>
      <c r="J35" s="327"/>
      <c r="K35" s="328" t="s">
        <v>183</v>
      </c>
      <c r="L35" s="327"/>
      <c r="M35" s="328" t="s">
        <v>187</v>
      </c>
      <c r="N35" s="327"/>
      <c r="O35" s="328" t="s">
        <v>186</v>
      </c>
      <c r="P35" s="327"/>
      <c r="Q35" s="328" t="s">
        <v>188</v>
      </c>
      <c r="R35" s="329"/>
      <c r="S35" s="19" t="s">
        <v>189</v>
      </c>
      <c r="T35" s="19" t="s">
        <v>190</v>
      </c>
      <c r="U35" s="21" t="s">
        <v>191</v>
      </c>
    </row>
    <row r="36" spans="1:21" x14ac:dyDescent="0.35">
      <c r="A36" s="311"/>
      <c r="B36" s="312"/>
      <c r="C36" s="316"/>
      <c r="D36" s="312"/>
      <c r="E36" s="316"/>
      <c r="F36" s="312"/>
      <c r="G36" s="316"/>
      <c r="H36" s="312"/>
      <c r="I36" s="316"/>
      <c r="J36" s="312"/>
      <c r="K36" s="316"/>
      <c r="L36" s="312"/>
      <c r="M36" s="316"/>
      <c r="N36" s="312"/>
      <c r="O36" s="316"/>
      <c r="P36" s="312"/>
      <c r="Q36" s="316"/>
      <c r="R36" s="265"/>
      <c r="S36" s="20"/>
      <c r="T36" s="20"/>
      <c r="U36" s="22"/>
    </row>
    <row r="37" spans="1:21" x14ac:dyDescent="0.35">
      <c r="A37" s="313"/>
      <c r="B37" s="314"/>
      <c r="C37" s="316"/>
      <c r="D37" s="312"/>
      <c r="E37" s="316"/>
      <c r="F37" s="312"/>
      <c r="G37" s="316"/>
      <c r="H37" s="312"/>
      <c r="I37" s="316"/>
      <c r="J37" s="312"/>
      <c r="K37" s="316"/>
      <c r="L37" s="312"/>
      <c r="M37" s="316"/>
      <c r="N37" s="312"/>
      <c r="O37" s="316"/>
      <c r="P37" s="312"/>
      <c r="Q37" s="316"/>
      <c r="R37" s="265"/>
      <c r="S37" s="20"/>
      <c r="T37" s="20"/>
      <c r="U37" s="22"/>
    </row>
    <row r="38" spans="1:21" x14ac:dyDescent="0.35">
      <c r="A38" s="311"/>
      <c r="B38" s="312"/>
      <c r="C38" s="316"/>
      <c r="D38" s="312"/>
      <c r="E38" s="316"/>
      <c r="F38" s="312"/>
      <c r="G38" s="316"/>
      <c r="H38" s="312"/>
      <c r="I38" s="316"/>
      <c r="J38" s="312"/>
      <c r="K38" s="316"/>
      <c r="L38" s="312"/>
      <c r="M38" s="316"/>
      <c r="N38" s="312"/>
      <c r="O38" s="316"/>
      <c r="P38" s="312"/>
      <c r="Q38" s="316"/>
      <c r="R38" s="265"/>
      <c r="S38" s="20"/>
      <c r="T38" s="20"/>
      <c r="U38" s="22"/>
    </row>
    <row r="39" spans="1:21" x14ac:dyDescent="0.35">
      <c r="A39" s="311"/>
      <c r="B39" s="312"/>
      <c r="C39" s="316"/>
      <c r="D39" s="312"/>
      <c r="E39" s="316"/>
      <c r="F39" s="312"/>
      <c r="G39" s="316"/>
      <c r="H39" s="312"/>
      <c r="I39" s="316"/>
      <c r="J39" s="312"/>
      <c r="K39" s="316"/>
      <c r="L39" s="312"/>
      <c r="M39" s="316"/>
      <c r="N39" s="312"/>
      <c r="O39" s="316"/>
      <c r="P39" s="312"/>
      <c r="Q39" s="316"/>
      <c r="R39" s="265"/>
      <c r="S39" s="20"/>
      <c r="T39" s="20"/>
      <c r="U39" s="22"/>
    </row>
    <row r="40" spans="1:21" x14ac:dyDescent="0.35">
      <c r="A40" s="311"/>
      <c r="B40" s="312"/>
      <c r="C40" s="316"/>
      <c r="D40" s="312"/>
      <c r="E40" s="316"/>
      <c r="F40" s="312"/>
      <c r="G40" s="316"/>
      <c r="H40" s="312"/>
      <c r="I40" s="316"/>
      <c r="J40" s="312"/>
      <c r="K40" s="316"/>
      <c r="L40" s="312"/>
      <c r="M40" s="316"/>
      <c r="N40" s="312"/>
      <c r="O40" s="316"/>
      <c r="P40" s="312"/>
      <c r="Q40" s="316"/>
      <c r="R40" s="265"/>
      <c r="S40" s="20"/>
      <c r="T40" s="20"/>
      <c r="U40" s="22"/>
    </row>
    <row r="41" spans="1:21" x14ac:dyDescent="0.35">
      <c r="A41" s="311"/>
      <c r="B41" s="312"/>
      <c r="C41" s="316"/>
      <c r="D41" s="312"/>
      <c r="E41" s="316"/>
      <c r="F41" s="312"/>
      <c r="G41" s="316"/>
      <c r="H41" s="312"/>
      <c r="I41" s="316"/>
      <c r="J41" s="312"/>
      <c r="K41" s="316"/>
      <c r="L41" s="312"/>
      <c r="M41" s="316"/>
      <c r="N41" s="312"/>
      <c r="O41" s="316"/>
      <c r="P41" s="312"/>
      <c r="Q41" s="316"/>
      <c r="R41" s="265"/>
      <c r="S41" s="20"/>
      <c r="T41" s="20"/>
      <c r="U41" s="22"/>
    </row>
    <row r="42" spans="1:21" x14ac:dyDescent="0.35">
      <c r="A42" s="311"/>
      <c r="B42" s="312"/>
      <c r="C42" s="316"/>
      <c r="D42" s="312"/>
      <c r="E42" s="316"/>
      <c r="F42" s="312"/>
      <c r="G42" s="316"/>
      <c r="H42" s="312"/>
      <c r="I42" s="316"/>
      <c r="J42" s="312"/>
      <c r="K42" s="316"/>
      <c r="L42" s="312"/>
      <c r="M42" s="316"/>
      <c r="N42" s="312"/>
      <c r="O42" s="316"/>
      <c r="P42" s="312"/>
      <c r="Q42" s="316"/>
      <c r="R42" s="265"/>
      <c r="S42" s="20"/>
      <c r="T42" s="20"/>
      <c r="U42" s="22"/>
    </row>
    <row r="43" spans="1:21" x14ac:dyDescent="0.35">
      <c r="A43" s="311"/>
      <c r="B43" s="312"/>
      <c r="C43" s="316"/>
      <c r="D43" s="312"/>
      <c r="E43" s="316"/>
      <c r="F43" s="312"/>
      <c r="G43" s="316"/>
      <c r="H43" s="312"/>
      <c r="I43" s="316"/>
      <c r="J43" s="312"/>
      <c r="K43" s="316"/>
      <c r="L43" s="312"/>
      <c r="M43" s="316"/>
      <c r="N43" s="312"/>
      <c r="O43" s="316"/>
      <c r="P43" s="312"/>
      <c r="Q43" s="316"/>
      <c r="R43" s="265"/>
      <c r="S43" s="20"/>
      <c r="T43" s="20"/>
      <c r="U43" s="22"/>
    </row>
    <row r="44" spans="1:21" x14ac:dyDescent="0.35">
      <c r="A44" s="315"/>
      <c r="B44" s="309"/>
      <c r="C44" s="308"/>
      <c r="D44" s="309"/>
      <c r="E44" s="308"/>
      <c r="F44" s="309"/>
      <c r="G44" s="308"/>
      <c r="H44" s="309"/>
      <c r="I44" s="308"/>
      <c r="J44" s="309"/>
      <c r="K44" s="308"/>
      <c r="L44" s="309"/>
      <c r="M44" s="308"/>
      <c r="N44" s="309"/>
      <c r="O44" s="308"/>
      <c r="P44" s="309"/>
      <c r="Q44" s="308"/>
      <c r="R44" s="310"/>
      <c r="S44" s="23"/>
      <c r="T44" s="23"/>
      <c r="U44" s="24"/>
    </row>
    <row r="46" spans="1:21" ht="55.15" customHeight="1" x14ac:dyDescent="0.35">
      <c r="A46" s="306" t="s">
        <v>344</v>
      </c>
      <c r="B46" s="307"/>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A9" zoomScale="90" zoomScaleNormal="90" workbookViewId="0">
      <selection activeCell="I24" sqref="I24"/>
    </sheetView>
  </sheetViews>
  <sheetFormatPr baseColWidth="10" defaultRowHeight="14.5" x14ac:dyDescent="0.35"/>
  <cols>
    <col min="1" max="1" width="25.81640625" customWidth="1"/>
    <col min="2" max="2" width="16.26953125" customWidth="1"/>
    <col min="3" max="3" width="25.453125" customWidth="1"/>
    <col min="4" max="4" width="28.54296875" customWidth="1"/>
    <col min="5" max="5" width="17.54296875" customWidth="1"/>
    <col min="7" max="7" width="30.1796875" customWidth="1"/>
    <col min="8" max="8" width="22" customWidth="1"/>
    <col min="9" max="9" width="21" customWidth="1"/>
    <col min="10" max="10" width="17.1796875" customWidth="1"/>
    <col min="11" max="11" width="17.81640625" customWidth="1"/>
    <col min="12" max="12" width="24.54296875" customWidth="1"/>
  </cols>
  <sheetData>
    <row r="1" spans="1:12" ht="24.75" customHeight="1" thickBot="1" x14ac:dyDescent="0.4">
      <c r="A1" s="333" t="s">
        <v>332</v>
      </c>
      <c r="B1" s="334"/>
      <c r="C1" s="334"/>
      <c r="D1" s="334"/>
      <c r="E1" s="334"/>
      <c r="F1" s="334"/>
      <c r="G1" s="334"/>
      <c r="H1" s="334"/>
      <c r="I1" s="334"/>
      <c r="J1" s="334"/>
      <c r="K1" s="334"/>
      <c r="L1" s="335"/>
    </row>
    <row r="2" spans="1:12" ht="24.75" customHeight="1" thickBot="1" x14ac:dyDescent="0.4">
      <c r="A2" s="330" t="s">
        <v>323</v>
      </c>
      <c r="B2" s="331"/>
      <c r="C2" s="331"/>
      <c r="D2" s="331"/>
      <c r="E2" s="332"/>
      <c r="F2" s="160"/>
      <c r="G2" s="336" t="s">
        <v>324</v>
      </c>
      <c r="H2" s="337"/>
      <c r="I2" s="337"/>
      <c r="J2" s="337"/>
      <c r="K2" s="337"/>
      <c r="L2" s="338"/>
    </row>
    <row r="3" spans="1:12" ht="36.75" customHeight="1" thickBot="1" x14ac:dyDescent="0.4">
      <c r="A3" s="161" t="s">
        <v>333</v>
      </c>
      <c r="B3" s="161" t="s">
        <v>325</v>
      </c>
      <c r="C3" s="162" t="s">
        <v>10</v>
      </c>
      <c r="D3" s="163" t="s">
        <v>11</v>
      </c>
      <c r="E3" s="164" t="s">
        <v>12</v>
      </c>
      <c r="F3" s="165"/>
      <c r="G3" s="161" t="s">
        <v>333</v>
      </c>
      <c r="H3" s="161" t="s">
        <v>326</v>
      </c>
      <c r="I3" s="166" t="s">
        <v>13</v>
      </c>
      <c r="J3" s="167" t="s">
        <v>11</v>
      </c>
      <c r="K3" s="167" t="s">
        <v>12</v>
      </c>
      <c r="L3" s="168" t="s">
        <v>173</v>
      </c>
    </row>
    <row r="4" spans="1:12" ht="44" thickBot="1" x14ac:dyDescent="0.4">
      <c r="A4" s="187" t="s">
        <v>368</v>
      </c>
      <c r="B4" s="188" t="s">
        <v>369</v>
      </c>
      <c r="C4" s="187" t="s">
        <v>370</v>
      </c>
      <c r="D4" s="189" t="s">
        <v>371</v>
      </c>
      <c r="E4" s="187" t="s">
        <v>372</v>
      </c>
      <c r="F4" s="73"/>
      <c r="G4" s="190" t="s">
        <v>373</v>
      </c>
      <c r="H4" s="191" t="s">
        <v>374</v>
      </c>
      <c r="I4" s="192" t="s">
        <v>375</v>
      </c>
      <c r="J4" s="192" t="s">
        <v>376</v>
      </c>
      <c r="K4" s="193" t="s">
        <v>377</v>
      </c>
      <c r="L4" s="191" t="s">
        <v>378</v>
      </c>
    </row>
    <row r="5" spans="1:12" ht="29.5" thickBot="1" x14ac:dyDescent="0.4">
      <c r="A5" s="194" t="s">
        <v>379</v>
      </c>
      <c r="B5" s="188" t="s">
        <v>369</v>
      </c>
      <c r="C5" s="194" t="s">
        <v>370</v>
      </c>
      <c r="D5" s="195" t="s">
        <v>380</v>
      </c>
      <c r="E5" s="187" t="s">
        <v>381</v>
      </c>
      <c r="F5" s="73"/>
      <c r="G5" s="190" t="s">
        <v>382</v>
      </c>
      <c r="H5" s="191" t="s">
        <v>383</v>
      </c>
      <c r="I5" s="192" t="s">
        <v>384</v>
      </c>
      <c r="J5" s="192" t="s">
        <v>385</v>
      </c>
      <c r="K5" s="193" t="s">
        <v>386</v>
      </c>
      <c r="L5" s="191" t="s">
        <v>387</v>
      </c>
    </row>
    <row r="6" spans="1:12" ht="44" thickBot="1" x14ac:dyDescent="0.4">
      <c r="A6" s="187" t="s">
        <v>388</v>
      </c>
      <c r="B6" s="188" t="s">
        <v>369</v>
      </c>
      <c r="C6" s="187" t="s">
        <v>389</v>
      </c>
      <c r="D6" s="189" t="s">
        <v>390</v>
      </c>
      <c r="E6" s="187" t="s">
        <v>391</v>
      </c>
      <c r="F6" s="73"/>
      <c r="G6" s="190" t="s">
        <v>392</v>
      </c>
      <c r="H6" s="191" t="s">
        <v>393</v>
      </c>
      <c r="I6" s="192" t="s">
        <v>394</v>
      </c>
      <c r="J6" s="192" t="s">
        <v>395</v>
      </c>
      <c r="K6" s="193" t="s">
        <v>396</v>
      </c>
      <c r="L6" s="191" t="s">
        <v>397</v>
      </c>
    </row>
    <row r="7" spans="1:12" ht="58.5" thickBot="1" x14ac:dyDescent="0.4">
      <c r="A7" s="187" t="s">
        <v>398</v>
      </c>
      <c r="B7" s="188" t="s">
        <v>369</v>
      </c>
      <c r="C7" s="187" t="s">
        <v>399</v>
      </c>
      <c r="D7" s="189" t="s">
        <v>400</v>
      </c>
      <c r="E7" s="187" t="s">
        <v>391</v>
      </c>
      <c r="F7" s="73"/>
      <c r="G7" s="190" t="s">
        <v>401</v>
      </c>
      <c r="H7" s="191" t="s">
        <v>402</v>
      </c>
      <c r="I7" s="192" t="s">
        <v>403</v>
      </c>
      <c r="J7" s="192" t="s">
        <v>404</v>
      </c>
      <c r="K7" s="193" t="s">
        <v>391</v>
      </c>
      <c r="L7" s="191" t="s">
        <v>405</v>
      </c>
    </row>
    <row r="8" spans="1:12" ht="29.5" thickBot="1" x14ac:dyDescent="0.4">
      <c r="A8" s="187" t="s">
        <v>406</v>
      </c>
      <c r="B8" s="188" t="s">
        <v>407</v>
      </c>
      <c r="C8" s="187" t="s">
        <v>370</v>
      </c>
      <c r="D8" s="189" t="s">
        <v>408</v>
      </c>
      <c r="E8" s="187" t="s">
        <v>409</v>
      </c>
      <c r="F8" s="73"/>
      <c r="G8" s="193"/>
      <c r="H8" s="193"/>
      <c r="I8" s="193"/>
      <c r="J8" s="193"/>
      <c r="K8" s="193"/>
      <c r="L8" s="196"/>
    </row>
    <row r="9" spans="1:12" ht="15" thickBot="1" x14ac:dyDescent="0.4">
      <c r="A9" s="187" t="s">
        <v>410</v>
      </c>
      <c r="B9" s="188" t="s">
        <v>369</v>
      </c>
      <c r="C9" s="187" t="s">
        <v>411</v>
      </c>
      <c r="D9" s="189" t="s">
        <v>412</v>
      </c>
      <c r="E9" s="187" t="s">
        <v>413</v>
      </c>
      <c r="F9" s="73"/>
      <c r="G9" s="197"/>
      <c r="H9" s="197"/>
      <c r="I9" s="198"/>
      <c r="J9" s="198"/>
      <c r="K9" s="198"/>
      <c r="L9" s="199"/>
    </row>
    <row r="10" spans="1:12" ht="26.5" thickBot="1" x14ac:dyDescent="0.4">
      <c r="A10" s="187" t="s">
        <v>414</v>
      </c>
      <c r="B10" s="188" t="s">
        <v>369</v>
      </c>
      <c r="C10" s="187" t="s">
        <v>415</v>
      </c>
      <c r="D10" s="189" t="s">
        <v>416</v>
      </c>
      <c r="E10" s="187" t="s">
        <v>417</v>
      </c>
      <c r="F10" s="73"/>
      <c r="G10" s="200"/>
      <c r="H10" s="200"/>
      <c r="I10" s="198"/>
      <c r="J10" s="198"/>
      <c r="K10" s="198"/>
      <c r="L10" s="199"/>
    </row>
    <row r="11" spans="1:12" ht="15" thickBot="1" x14ac:dyDescent="0.4">
      <c r="A11" s="187" t="s">
        <v>418</v>
      </c>
      <c r="B11" s="188" t="s">
        <v>369</v>
      </c>
      <c r="C11" s="187" t="s">
        <v>415</v>
      </c>
      <c r="D11" s="189" t="s">
        <v>419</v>
      </c>
      <c r="E11" s="187" t="s">
        <v>420</v>
      </c>
      <c r="F11" s="73"/>
      <c r="G11" s="199"/>
      <c r="H11" s="197"/>
      <c r="I11" s="198"/>
      <c r="J11" s="198"/>
      <c r="K11" s="198"/>
      <c r="L11" s="199"/>
    </row>
    <row r="12" spans="1:12" ht="15" thickBot="1" x14ac:dyDescent="0.4">
      <c r="A12" s="187" t="s">
        <v>421</v>
      </c>
      <c r="B12" s="188" t="s">
        <v>369</v>
      </c>
      <c r="C12" s="187" t="s">
        <v>422</v>
      </c>
      <c r="D12" s="189" t="s">
        <v>423</v>
      </c>
      <c r="E12" s="201" t="s">
        <v>386</v>
      </c>
      <c r="F12" s="73"/>
      <c r="G12" s="199"/>
      <c r="H12" s="197"/>
      <c r="I12" s="198"/>
      <c r="J12" s="198"/>
      <c r="K12" s="198"/>
      <c r="L12" s="199"/>
    </row>
    <row r="13" spans="1:12" ht="26.5" thickBot="1" x14ac:dyDescent="0.4">
      <c r="A13" s="187" t="s">
        <v>424</v>
      </c>
      <c r="B13" s="188" t="s">
        <v>369</v>
      </c>
      <c r="C13" s="187" t="s">
        <v>425</v>
      </c>
      <c r="D13" s="202" t="s">
        <v>426</v>
      </c>
      <c r="E13" s="201" t="s">
        <v>427</v>
      </c>
      <c r="F13" s="73"/>
      <c r="G13" s="199"/>
      <c r="H13" s="197"/>
      <c r="I13" s="198"/>
      <c r="J13" s="198"/>
      <c r="K13" s="198"/>
      <c r="L13" s="199"/>
    </row>
    <row r="14" spans="1:12" ht="15" thickBot="1" x14ac:dyDescent="0.4">
      <c r="A14" s="201" t="s">
        <v>428</v>
      </c>
      <c r="B14" s="188" t="s">
        <v>369</v>
      </c>
      <c r="C14" s="201" t="s">
        <v>429</v>
      </c>
      <c r="D14" s="203" t="s">
        <v>430</v>
      </c>
      <c r="E14" s="201" t="s">
        <v>396</v>
      </c>
      <c r="F14" s="73"/>
      <c r="G14" s="199"/>
      <c r="H14" s="197"/>
      <c r="I14" s="198"/>
      <c r="J14" s="198"/>
      <c r="K14" s="198"/>
      <c r="L14" s="199"/>
    </row>
    <row r="15" spans="1:12" x14ac:dyDescent="0.35">
      <c r="A15" s="3"/>
      <c r="B15" s="3"/>
      <c r="C15" s="3"/>
      <c r="D15" s="3"/>
      <c r="E15" s="3"/>
      <c r="G15" s="3"/>
      <c r="H15" s="3"/>
      <c r="I15" s="3"/>
      <c r="J15" s="3"/>
    </row>
    <row r="16" spans="1:12" x14ac:dyDescent="0.35">
      <c r="A16" s="3"/>
      <c r="B16" s="3"/>
      <c r="C16" s="3"/>
      <c r="D16" s="3" t="s">
        <v>434</v>
      </c>
      <c r="E16" s="204" t="s">
        <v>431</v>
      </c>
      <c r="F16" s="73"/>
      <c r="G16" s="3"/>
      <c r="H16" s="3"/>
      <c r="I16" s="3"/>
      <c r="J16" s="3"/>
      <c r="K16" s="205" t="s">
        <v>432</v>
      </c>
    </row>
    <row r="17" spans="1:10" x14ac:dyDescent="0.35">
      <c r="A17" s="3"/>
      <c r="B17" s="3"/>
      <c r="C17" s="3"/>
      <c r="D17" s="3"/>
      <c r="E17" s="204" t="s">
        <v>433</v>
      </c>
      <c r="G17" s="3"/>
      <c r="H17" s="3"/>
      <c r="I17" s="3"/>
      <c r="J17" s="3"/>
    </row>
    <row r="18" spans="1:10" x14ac:dyDescent="0.35">
      <c r="B18" s="3"/>
      <c r="C18" s="3"/>
      <c r="D18" s="3"/>
      <c r="E18" s="204" t="s">
        <v>435</v>
      </c>
      <c r="G18" s="3"/>
      <c r="H18" s="3"/>
      <c r="I18" s="3"/>
      <c r="J18" s="3"/>
    </row>
    <row r="19" spans="1:10" x14ac:dyDescent="0.35">
      <c r="A19" s="3"/>
      <c r="B19" s="3"/>
      <c r="C19" s="3"/>
      <c r="D19" s="3"/>
      <c r="G19" s="3"/>
      <c r="H19" s="3"/>
      <c r="I19" s="3"/>
      <c r="J19" s="3"/>
    </row>
    <row r="20" spans="1:10" x14ac:dyDescent="0.35">
      <c r="A20" s="3" t="s">
        <v>454</v>
      </c>
      <c r="B20" s="3"/>
      <c r="C20" s="3"/>
      <c r="D20" s="3" t="s">
        <v>436</v>
      </c>
      <c r="E20" s="3" t="s">
        <v>453</v>
      </c>
      <c r="G20" s="3"/>
      <c r="H20" s="3"/>
      <c r="I20" s="3"/>
      <c r="J20" s="3"/>
    </row>
    <row r="21" spans="1:10" x14ac:dyDescent="0.35">
      <c r="A21" s="3"/>
      <c r="B21" s="3"/>
      <c r="C21" s="3"/>
      <c r="D21" s="3"/>
      <c r="E21" s="3"/>
      <c r="G21" s="3"/>
      <c r="H21" s="3"/>
      <c r="I21" s="3"/>
      <c r="J21" s="3"/>
    </row>
    <row r="22" spans="1:10" x14ac:dyDescent="0.35">
      <c r="A22" s="3"/>
      <c r="B22" s="3"/>
      <c r="C22" s="3"/>
      <c r="G22" s="3"/>
      <c r="H22" s="3"/>
      <c r="I22" s="3"/>
      <c r="J22" s="3"/>
    </row>
    <row r="23" spans="1:10" x14ac:dyDescent="0.35">
      <c r="A23" s="3"/>
      <c r="B23" s="3"/>
      <c r="C23" s="3"/>
      <c r="D23" s="3"/>
      <c r="E23" s="3"/>
      <c r="G23" s="3"/>
      <c r="H23" s="3"/>
      <c r="I23" s="3"/>
      <c r="J23" s="3"/>
    </row>
    <row r="24" spans="1:10" x14ac:dyDescent="0.35">
      <c r="A24" s="3"/>
      <c r="B24" s="3"/>
      <c r="C24" s="3"/>
      <c r="D24" s="3"/>
      <c r="E24" s="3"/>
      <c r="G24" s="3"/>
      <c r="H24" s="3"/>
      <c r="I24" s="3"/>
      <c r="J24" s="3"/>
    </row>
    <row r="25" spans="1:10" x14ac:dyDescent="0.35">
      <c r="A25" s="3"/>
      <c r="B25" s="3"/>
      <c r="C25" s="3"/>
      <c r="D25" s="3"/>
      <c r="E25" s="3"/>
      <c r="G25" s="3"/>
      <c r="H25" s="3"/>
      <c r="I25" s="3"/>
      <c r="J25" s="3"/>
    </row>
    <row r="26" spans="1:10" x14ac:dyDescent="0.35">
      <c r="A26" s="3"/>
      <c r="B26" s="3"/>
      <c r="C26" s="3"/>
      <c r="D26" s="3"/>
      <c r="E26" s="3"/>
      <c r="G26" s="3"/>
      <c r="H26" s="3"/>
      <c r="I26" s="3"/>
      <c r="J26" s="3"/>
    </row>
    <row r="27" spans="1:10" x14ac:dyDescent="0.35">
      <c r="A27" s="3"/>
      <c r="B27" s="3"/>
      <c r="C27" s="3"/>
      <c r="D27" s="3"/>
      <c r="E27" s="3"/>
      <c r="G27" s="3"/>
      <c r="H27" s="3"/>
      <c r="I27" s="3"/>
      <c r="J27" s="3"/>
    </row>
    <row r="28" spans="1:10" x14ac:dyDescent="0.35">
      <c r="A28" s="3"/>
      <c r="B28" s="3"/>
      <c r="C28" s="3"/>
      <c r="D28" s="3"/>
      <c r="E28" s="3"/>
      <c r="G28" s="3"/>
      <c r="H28" s="3"/>
      <c r="I28" s="3"/>
      <c r="J28" s="3"/>
    </row>
    <row r="29" spans="1:10" x14ac:dyDescent="0.35">
      <c r="A29" s="3"/>
      <c r="B29" s="3"/>
      <c r="C29" s="3"/>
      <c r="D29" s="3"/>
      <c r="E29" s="3"/>
      <c r="G29" s="3"/>
      <c r="H29" s="3"/>
      <c r="I29" s="3"/>
      <c r="J29" s="3"/>
    </row>
    <row r="30" spans="1:10" x14ac:dyDescent="0.35">
      <c r="A30" s="3"/>
      <c r="B30" s="3"/>
      <c r="C30" s="3"/>
      <c r="D30" s="3"/>
      <c r="E30" s="3"/>
      <c r="G30" s="3"/>
      <c r="H30" s="3"/>
      <c r="I30" s="3"/>
      <c r="J30" s="3"/>
    </row>
    <row r="31" spans="1:10" x14ac:dyDescent="0.35">
      <c r="A31" s="3"/>
      <c r="B31" s="3"/>
      <c r="C31" s="3"/>
      <c r="D31" s="3"/>
      <c r="E31" s="3"/>
      <c r="G31" s="3"/>
      <c r="H31" s="3"/>
      <c r="I31" s="3"/>
      <c r="J31" s="3"/>
    </row>
    <row r="32" spans="1:10"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A40" s="3"/>
      <c r="B40" s="3"/>
      <c r="C40" s="3"/>
      <c r="D40" s="3"/>
      <c r="E40" s="3"/>
      <c r="G40" s="3"/>
      <c r="H40" s="3"/>
      <c r="I40" s="3"/>
      <c r="J40" s="3"/>
    </row>
    <row r="41" spans="1:10" x14ac:dyDescent="0.35">
      <c r="A41" s="3"/>
      <c r="B41" s="3"/>
      <c r="C41" s="3"/>
      <c r="D41" s="3"/>
      <c r="E41" s="3"/>
      <c r="G41" s="3"/>
      <c r="H41" s="3"/>
      <c r="I41" s="3"/>
      <c r="J41" s="3"/>
    </row>
    <row r="42" spans="1:10" x14ac:dyDescent="0.35">
      <c r="A42" s="3"/>
      <c r="B42" s="3"/>
      <c r="C42" s="3"/>
      <c r="D42" s="3"/>
      <c r="E42" s="3"/>
      <c r="G42" s="3"/>
      <c r="H42" s="3"/>
      <c r="I42" s="3"/>
      <c r="J42" s="3"/>
    </row>
    <row r="43" spans="1:10" x14ac:dyDescent="0.35">
      <c r="A43" s="3"/>
      <c r="B43" s="3"/>
      <c r="C43" s="3"/>
      <c r="D43" s="3"/>
      <c r="E43" s="3"/>
      <c r="G43" s="3"/>
      <c r="H43" s="3"/>
      <c r="I43" s="3"/>
      <c r="J43" s="3"/>
    </row>
    <row r="44" spans="1:10" x14ac:dyDescent="0.35">
      <c r="A44" s="3"/>
      <c r="B44" s="3"/>
      <c r="C44" s="3"/>
      <c r="D44" s="3"/>
      <c r="E44" s="3"/>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row r="51" spans="7:10" x14ac:dyDescent="0.35">
      <c r="G51" s="3"/>
      <c r="H51" s="3"/>
      <c r="I51" s="3"/>
      <c r="J51" s="3"/>
    </row>
    <row r="52" spans="7:10" x14ac:dyDescent="0.35">
      <c r="G52" s="3"/>
      <c r="H52" s="3"/>
      <c r="I52" s="3"/>
      <c r="J52" s="3"/>
    </row>
    <row r="53" spans="7:10" x14ac:dyDescent="0.35">
      <c r="G53" s="3"/>
      <c r="H53" s="3"/>
      <c r="I53" s="3"/>
      <c r="J53" s="3"/>
    </row>
    <row r="54" spans="7:10" x14ac:dyDescent="0.35">
      <c r="G54" s="3"/>
      <c r="H54" s="3"/>
      <c r="I54" s="3"/>
      <c r="J54" s="3"/>
    </row>
  </sheetData>
  <mergeCells count="3">
    <mergeCell ref="A2:E2"/>
    <mergeCell ref="A1:L1"/>
    <mergeCell ref="G2:L2"/>
  </mergeCells>
  <dataValidations count="1">
    <dataValidation type="list" allowBlank="1" showInputMessage="1" showErrorMessage="1" sqref="B4:B14" xr:uid="{C5A0749D-0EBA-45C2-96FC-91E9444A0C72}">
      <formula1>"E/C, E (PRAG ou PRCE), C, ATER, PUPH/MCUPH"</formula1>
    </dataValidation>
  </dataValidations>
  <hyperlinks>
    <hyperlink ref="D14" r:id="rId1" xr:uid="{17015B71-D842-4E6B-AC1D-FAC052AA2F9B}"/>
    <hyperlink ref="D5" r:id="rId2" xr:uid="{E39C21B2-F601-481F-A8FC-39E8013423FC}"/>
    <hyperlink ref="D13" r:id="rId3" xr:uid="{2BC121D3-48E9-4E15-A6EA-C3D516278C83}"/>
    <hyperlink ref="D4" r:id="rId4" xr:uid="{9924B97E-9F44-42BA-A40C-05EFECD0A17B}"/>
    <hyperlink ref="D6" r:id="rId5" xr:uid="{915B97F6-B56A-4C8E-BEED-3F30841709A4}"/>
    <hyperlink ref="D7" r:id="rId6" xr:uid="{7A4D01B8-C2B0-4A6B-B003-BC01CB4E127E}"/>
    <hyperlink ref="D8" r:id="rId7" xr:uid="{9EC9F9CA-5423-403E-97A3-27208FF6DD26}"/>
    <hyperlink ref="D10" r:id="rId8" xr:uid="{DFF38BF5-D32F-4B41-B07C-10470DAAA130}"/>
    <hyperlink ref="D11" r:id="rId9" xr:uid="{F7C5072C-A46C-4DF8-8212-6E042C0E2B54}"/>
    <hyperlink ref="D12" r:id="rId10" xr:uid="{1675CE32-395F-49F2-831C-6FCC5905794F}"/>
    <hyperlink ref="D9" r:id="rId11" xr:uid="{A0353E3F-EF80-4CF9-BF03-C81A0B736631}"/>
  </hyperlinks>
  <pageMargins left="0.7" right="0.7" top="0.75" bottom="0.75" header="0.3" footer="0.3"/>
  <pageSetup paperSize="9" scale="45" orientation="portrait" verticalDpi="0" r:id="rId12"/>
  <headerFooter>
    <oddHeader>&amp;L&amp;G</oddHeader>
  </headerFooter>
  <legacyDrawing r:id="rId13"/>
  <legacyDrawingHF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12" zoomScale="90" zoomScaleNormal="90" workbookViewId="0">
      <selection activeCell="B3" sqref="B3:C3"/>
    </sheetView>
  </sheetViews>
  <sheetFormatPr baseColWidth="10" defaultRowHeight="14.5" x14ac:dyDescent="0.35"/>
  <cols>
    <col min="1" max="1" width="74.1796875" bestFit="1" customWidth="1"/>
    <col min="3" max="3" width="21.26953125" bestFit="1" customWidth="1"/>
  </cols>
  <sheetData>
    <row r="1" spans="1:13" ht="16.5" customHeight="1" thickBot="1" x14ac:dyDescent="0.4">
      <c r="A1" s="356" t="s">
        <v>266</v>
      </c>
      <c r="B1" s="357"/>
      <c r="C1" s="357"/>
      <c r="D1" s="357"/>
      <c r="E1" s="357"/>
      <c r="F1" s="357"/>
      <c r="G1" s="357"/>
      <c r="H1" s="357"/>
      <c r="I1" s="357"/>
      <c r="J1" s="357"/>
      <c r="K1" s="357"/>
      <c r="L1" s="357"/>
      <c r="M1" s="358"/>
    </row>
    <row r="2" spans="1:13" s="4" customFormat="1" ht="20.25" customHeight="1" x14ac:dyDescent="0.35">
      <c r="A2" s="174" t="s">
        <v>170</v>
      </c>
      <c r="B2" s="361" t="s">
        <v>460</v>
      </c>
      <c r="C2" s="362"/>
      <c r="D2" s="367"/>
      <c r="E2" s="368"/>
      <c r="F2" s="368"/>
      <c r="G2" s="368"/>
      <c r="H2" s="368"/>
      <c r="I2" s="368"/>
      <c r="J2" s="368"/>
      <c r="K2" s="368"/>
      <c r="L2" s="368"/>
      <c r="M2" s="369"/>
    </row>
    <row r="3" spans="1:13" s="4" customFormat="1" ht="20.25" customHeight="1" x14ac:dyDescent="0.35">
      <c r="A3" s="5" t="s">
        <v>14</v>
      </c>
      <c r="B3" s="363" t="s">
        <v>461</v>
      </c>
      <c r="C3" s="364"/>
      <c r="D3" s="370"/>
      <c r="E3" s="371"/>
      <c r="F3" s="371"/>
      <c r="G3" s="371"/>
      <c r="H3" s="371"/>
      <c r="I3" s="371"/>
      <c r="J3" s="371"/>
      <c r="K3" s="371"/>
      <c r="L3" s="371"/>
      <c r="M3" s="372"/>
    </row>
    <row r="4" spans="1:13" s="4" customFormat="1" ht="20.25" customHeight="1" x14ac:dyDescent="0.35">
      <c r="A4" s="5" t="s">
        <v>15</v>
      </c>
      <c r="B4" s="363" t="s">
        <v>437</v>
      </c>
      <c r="C4" s="364"/>
      <c r="D4" s="370"/>
      <c r="E4" s="371"/>
      <c r="F4" s="371"/>
      <c r="G4" s="371"/>
      <c r="H4" s="371"/>
      <c r="I4" s="371"/>
      <c r="J4" s="371"/>
      <c r="K4" s="371"/>
      <c r="L4" s="371"/>
      <c r="M4" s="372"/>
    </row>
    <row r="5" spans="1:13" s="4" customFormat="1" ht="20.25" customHeight="1" thickBot="1" x14ac:dyDescent="0.4">
      <c r="A5" s="6" t="s">
        <v>16</v>
      </c>
      <c r="B5" s="365">
        <v>20</v>
      </c>
      <c r="C5" s="366"/>
      <c r="D5" s="373"/>
      <c r="E5" s="374"/>
      <c r="F5" s="374"/>
      <c r="G5" s="374"/>
      <c r="H5" s="374"/>
      <c r="I5" s="374"/>
      <c r="J5" s="374"/>
      <c r="K5" s="374"/>
      <c r="L5" s="374"/>
      <c r="M5" s="375"/>
    </row>
    <row r="6" spans="1:13" ht="15.75" customHeight="1" x14ac:dyDescent="0.35">
      <c r="A6" s="376" t="s">
        <v>17</v>
      </c>
      <c r="B6" s="359"/>
      <c r="C6" s="359" t="s">
        <v>31</v>
      </c>
      <c r="D6" s="359"/>
      <c r="E6" s="359"/>
      <c r="F6" s="359"/>
      <c r="G6" s="359"/>
      <c r="H6" s="359"/>
      <c r="I6" s="359"/>
      <c r="J6" s="359"/>
      <c r="K6" s="359"/>
      <c r="L6" s="359"/>
      <c r="M6" s="360"/>
    </row>
    <row r="7" spans="1:13" ht="31.5" customHeight="1" x14ac:dyDescent="0.35">
      <c r="A7" s="7" t="s">
        <v>18</v>
      </c>
      <c r="B7" s="10" t="s">
        <v>6</v>
      </c>
      <c r="C7" s="9" t="s">
        <v>20</v>
      </c>
      <c r="D7" s="380"/>
      <c r="E7" s="381"/>
      <c r="F7" s="381"/>
      <c r="G7" s="381"/>
      <c r="H7" s="381"/>
      <c r="I7" s="381"/>
      <c r="J7" s="381"/>
      <c r="K7" s="381"/>
      <c r="L7" s="381"/>
      <c r="M7" s="382"/>
    </row>
    <row r="8" spans="1:13" ht="31.5" customHeight="1" x14ac:dyDescent="0.35">
      <c r="A8" s="7" t="s">
        <v>19</v>
      </c>
      <c r="B8" s="10" t="s">
        <v>6</v>
      </c>
      <c r="C8" s="9" t="s">
        <v>20</v>
      </c>
      <c r="D8" s="380"/>
      <c r="E8" s="381"/>
      <c r="F8" s="381"/>
      <c r="G8" s="381"/>
      <c r="H8" s="381"/>
      <c r="I8" s="381"/>
      <c r="J8" s="381"/>
      <c r="K8" s="381"/>
      <c r="L8" s="381"/>
      <c r="M8" s="382"/>
    </row>
    <row r="9" spans="1:13" ht="31.5" customHeight="1" x14ac:dyDescent="0.35">
      <c r="A9" s="7" t="s">
        <v>21</v>
      </c>
      <c r="B9" s="10" t="s">
        <v>5</v>
      </c>
      <c r="C9" s="377" t="s">
        <v>34</v>
      </c>
      <c r="D9" s="378"/>
      <c r="E9" s="378"/>
      <c r="F9" s="378"/>
      <c r="G9" s="378"/>
      <c r="H9" s="378"/>
      <c r="I9" s="378"/>
      <c r="J9" s="378"/>
      <c r="K9" s="378"/>
      <c r="L9" s="378"/>
      <c r="M9" s="379"/>
    </row>
    <row r="10" spans="1:13" ht="31.5" customHeight="1" x14ac:dyDescent="0.35">
      <c r="A10" s="7" t="s">
        <v>22</v>
      </c>
      <c r="B10" s="10" t="s">
        <v>5</v>
      </c>
      <c r="C10" s="350" t="s">
        <v>35</v>
      </c>
      <c r="D10" s="351"/>
      <c r="E10" s="351"/>
      <c r="F10" s="351"/>
      <c r="G10" s="351"/>
      <c r="H10" s="351"/>
      <c r="I10" s="351"/>
      <c r="J10" s="351"/>
      <c r="K10" s="351"/>
      <c r="L10" s="351"/>
      <c r="M10" s="352"/>
    </row>
    <row r="11" spans="1:13" ht="31.5" customHeight="1" x14ac:dyDescent="0.35">
      <c r="A11" s="7" t="s">
        <v>23</v>
      </c>
      <c r="B11" s="10" t="s">
        <v>5</v>
      </c>
      <c r="C11" s="12" t="s">
        <v>32</v>
      </c>
      <c r="D11" s="347" t="s">
        <v>438</v>
      </c>
      <c r="E11" s="348"/>
      <c r="F11" s="348"/>
      <c r="G11" s="348"/>
      <c r="H11" s="348"/>
      <c r="I11" s="348"/>
      <c r="J11" s="348"/>
      <c r="K11" s="348"/>
      <c r="L11" s="348"/>
      <c r="M11" s="349"/>
    </row>
    <row r="12" spans="1:13" ht="31.5" customHeight="1" x14ac:dyDescent="0.35">
      <c r="A12" s="7" t="s">
        <v>24</v>
      </c>
      <c r="B12" s="10" t="s">
        <v>6</v>
      </c>
      <c r="C12" s="12" t="s">
        <v>33</v>
      </c>
      <c r="D12" s="345" t="s">
        <v>36</v>
      </c>
      <c r="E12" s="346"/>
      <c r="F12" s="130"/>
      <c r="G12" s="339"/>
      <c r="H12" s="340"/>
      <c r="I12" s="340"/>
      <c r="J12" s="340"/>
      <c r="K12" s="340"/>
      <c r="L12" s="340"/>
      <c r="M12" s="341"/>
    </row>
    <row r="13" spans="1:13" ht="31.5" customHeight="1" x14ac:dyDescent="0.35">
      <c r="A13" s="7" t="s">
        <v>25</v>
      </c>
      <c r="B13" s="10" t="s">
        <v>5</v>
      </c>
      <c r="C13" s="12" t="s">
        <v>32</v>
      </c>
      <c r="D13" s="345" t="s">
        <v>37</v>
      </c>
      <c r="E13" s="346"/>
      <c r="F13" s="130" t="s">
        <v>439</v>
      </c>
      <c r="G13" s="342"/>
      <c r="H13" s="343"/>
      <c r="I13" s="343"/>
      <c r="J13" s="343"/>
      <c r="K13" s="343"/>
      <c r="L13" s="343"/>
      <c r="M13" s="344"/>
    </row>
    <row r="14" spans="1:13" ht="31.5" customHeight="1" x14ac:dyDescent="0.35">
      <c r="A14" s="7" t="s">
        <v>26</v>
      </c>
      <c r="B14" s="10" t="s">
        <v>6</v>
      </c>
      <c r="C14" s="12" t="s">
        <v>33</v>
      </c>
      <c r="D14" s="347" t="s">
        <v>38</v>
      </c>
      <c r="E14" s="348"/>
      <c r="F14" s="348"/>
      <c r="G14" s="348"/>
      <c r="H14" s="348"/>
      <c r="I14" s="348"/>
      <c r="J14" s="348"/>
      <c r="K14" s="348"/>
      <c r="L14" s="348"/>
      <c r="M14" s="349"/>
    </row>
    <row r="15" spans="1:13" ht="31.5" customHeight="1" x14ac:dyDescent="0.35">
      <c r="A15" s="7" t="s">
        <v>27</v>
      </c>
      <c r="B15" s="10" t="s">
        <v>6</v>
      </c>
      <c r="C15" s="12" t="s">
        <v>33</v>
      </c>
      <c r="D15" s="347" t="s">
        <v>39</v>
      </c>
      <c r="E15" s="348"/>
      <c r="F15" s="348"/>
      <c r="G15" s="348"/>
      <c r="H15" s="348"/>
      <c r="I15" s="348"/>
      <c r="J15" s="348"/>
      <c r="K15" s="348"/>
      <c r="L15" s="348"/>
      <c r="M15" s="349"/>
    </row>
    <row r="16" spans="1:13" ht="31.5" customHeight="1" x14ac:dyDescent="0.35">
      <c r="A16" s="7" t="s">
        <v>28</v>
      </c>
      <c r="B16" s="10" t="s">
        <v>6</v>
      </c>
      <c r="C16" s="12" t="s">
        <v>33</v>
      </c>
      <c r="D16" s="9" t="s">
        <v>40</v>
      </c>
      <c r="E16" s="9"/>
      <c r="F16" s="380"/>
      <c r="G16" s="381"/>
      <c r="H16" s="381"/>
      <c r="I16" s="381"/>
      <c r="J16" s="381"/>
      <c r="K16" s="381"/>
      <c r="L16" s="381"/>
      <c r="M16" s="382"/>
    </row>
    <row r="17" spans="1:13" ht="31.5" customHeight="1" x14ac:dyDescent="0.35">
      <c r="A17" s="7" t="s">
        <v>29</v>
      </c>
      <c r="B17" s="10" t="s">
        <v>6</v>
      </c>
      <c r="C17" s="12" t="s">
        <v>33</v>
      </c>
      <c r="D17" s="9" t="s">
        <v>40</v>
      </c>
      <c r="E17" s="9"/>
      <c r="F17" s="380"/>
      <c r="G17" s="381"/>
      <c r="H17" s="381"/>
      <c r="I17" s="381"/>
      <c r="J17" s="381"/>
      <c r="K17" s="381"/>
      <c r="L17" s="381"/>
      <c r="M17" s="382"/>
    </row>
    <row r="18" spans="1:13" ht="48.75" customHeight="1" thickBot="1" x14ac:dyDescent="0.4">
      <c r="A18" s="8" t="s">
        <v>30</v>
      </c>
      <c r="B18" s="11" t="s">
        <v>5</v>
      </c>
      <c r="C18" s="353" t="s">
        <v>41</v>
      </c>
      <c r="D18" s="354"/>
      <c r="E18" s="354"/>
      <c r="F18" s="354"/>
      <c r="G18" s="354"/>
      <c r="H18" s="354"/>
      <c r="I18" s="354"/>
      <c r="J18" s="354"/>
      <c r="K18" s="354"/>
      <c r="L18" s="354"/>
      <c r="M18" s="355"/>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11">
      <formula>$B$7&lt;&gt;"Oui"</formula>
    </cfRule>
  </conditionalFormatting>
  <conditionalFormatting sqref="D7">
    <cfRule type="expression" dxfId="24" priority="10">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P81"/>
  <sheetViews>
    <sheetView topLeftCell="A7" zoomScale="90" zoomScaleNormal="90" workbookViewId="0">
      <selection activeCell="D53" sqref="D53"/>
    </sheetView>
  </sheetViews>
  <sheetFormatPr baseColWidth="10" defaultRowHeight="14.5" x14ac:dyDescent="0.35"/>
  <cols>
    <col min="1" max="1" width="38.26953125" customWidth="1"/>
    <col min="2" max="2" width="18.54296875" style="215" customWidth="1"/>
    <col min="3" max="3" width="20.81640625" style="215" customWidth="1"/>
    <col min="4" max="4" width="17.26953125" style="215" customWidth="1"/>
    <col min="5" max="5" width="17.453125" style="215" customWidth="1"/>
    <col min="6" max="6" width="17.453125" style="216" customWidth="1"/>
    <col min="7" max="8" width="16.453125" style="215" customWidth="1"/>
    <col min="9" max="10" width="15.81640625" customWidth="1"/>
    <col min="11" max="11" width="15.81640625" style="215" customWidth="1"/>
    <col min="12" max="12" width="22" style="215" customWidth="1"/>
    <col min="13" max="13" width="19.1796875" customWidth="1"/>
    <col min="14" max="14" width="17" bestFit="1" customWidth="1"/>
    <col min="16" max="16" width="14.1796875" customWidth="1"/>
  </cols>
  <sheetData>
    <row r="1" spans="1:16" ht="15.65" customHeight="1" thickBot="1" x14ac:dyDescent="0.4">
      <c r="A1" s="383" t="s">
        <v>267</v>
      </c>
      <c r="B1" s="384"/>
      <c r="C1" s="384"/>
      <c r="D1" s="384"/>
      <c r="E1" s="384"/>
      <c r="F1" s="384"/>
      <c r="G1" s="384"/>
      <c r="H1" s="384"/>
      <c r="I1" s="384"/>
      <c r="J1" s="384"/>
      <c r="K1" s="384"/>
      <c r="L1" s="384"/>
      <c r="M1" s="25"/>
    </row>
    <row r="2" spans="1:16" x14ac:dyDescent="0.35">
      <c r="A2" s="385" t="s">
        <v>257</v>
      </c>
      <c r="B2" s="386"/>
      <c r="C2" s="386"/>
      <c r="D2" s="386"/>
      <c r="E2" s="386"/>
      <c r="F2" s="386"/>
      <c r="G2" s="386"/>
      <c r="H2" s="386"/>
      <c r="I2" s="386"/>
      <c r="J2" s="386"/>
      <c r="K2" s="386"/>
      <c r="L2" s="387"/>
    </row>
    <row r="3" spans="1:16" ht="30" customHeight="1" x14ac:dyDescent="0.35">
      <c r="A3" s="173" t="s">
        <v>193</v>
      </c>
      <c r="B3" s="388" t="s">
        <v>328</v>
      </c>
      <c r="C3" s="389"/>
      <c r="D3" s="390"/>
      <c r="E3" s="391"/>
      <c r="F3" s="391"/>
      <c r="G3" s="391"/>
      <c r="H3" s="391"/>
      <c r="I3" s="391"/>
      <c r="J3" s="391"/>
      <c r="K3" s="391"/>
      <c r="L3" s="392"/>
    </row>
    <row r="4" spans="1:16" ht="94.5" customHeight="1" thickBot="1" x14ac:dyDescent="0.4">
      <c r="A4" s="171" t="s">
        <v>194</v>
      </c>
      <c r="B4" s="172" t="s">
        <v>195</v>
      </c>
      <c r="C4" s="172" t="s">
        <v>196</v>
      </c>
      <c r="D4" s="172" t="s">
        <v>197</v>
      </c>
      <c r="E4" s="172" t="s">
        <v>198</v>
      </c>
      <c r="F4" s="172" t="s">
        <v>295</v>
      </c>
      <c r="G4" s="172" t="s">
        <v>199</v>
      </c>
      <c r="H4" s="172" t="s">
        <v>295</v>
      </c>
      <c r="I4" s="172" t="s">
        <v>327</v>
      </c>
      <c r="J4" s="172" t="s">
        <v>295</v>
      </c>
      <c r="K4" s="169" t="s">
        <v>297</v>
      </c>
      <c r="L4" s="170" t="s">
        <v>296</v>
      </c>
      <c r="M4" s="40"/>
      <c r="N4" s="212" t="s">
        <v>450</v>
      </c>
      <c r="O4" s="73"/>
      <c r="P4" s="212" t="s">
        <v>455</v>
      </c>
    </row>
    <row r="5" spans="1:16" ht="29" x14ac:dyDescent="0.35">
      <c r="A5" s="206" t="s">
        <v>440</v>
      </c>
      <c r="B5" s="246">
        <v>8</v>
      </c>
      <c r="C5" s="247"/>
      <c r="D5" s="218">
        <v>1.5</v>
      </c>
      <c r="E5" s="218"/>
      <c r="F5" s="218"/>
      <c r="G5" s="218"/>
      <c r="H5" s="218"/>
      <c r="I5" s="207"/>
      <c r="J5" s="207"/>
      <c r="K5" s="229">
        <f>E5*1.5+G5+I5*2/3</f>
        <v>0</v>
      </c>
      <c r="L5" s="230">
        <f>IF(F5="oui",0,E5*1.5)+IF(H5="oui",0,G5*1)+IF(J5="oui",0,I5*2/3)</f>
        <v>0</v>
      </c>
      <c r="N5" s="212"/>
      <c r="O5" s="73"/>
      <c r="P5" s="73"/>
    </row>
    <row r="6" spans="1:16" x14ac:dyDescent="0.35">
      <c r="A6" s="208" t="s">
        <v>441</v>
      </c>
      <c r="B6" s="248"/>
      <c r="C6" s="219"/>
      <c r="D6" s="219"/>
      <c r="E6" s="219">
        <v>6.5</v>
      </c>
      <c r="F6" s="219" t="s">
        <v>163</v>
      </c>
      <c r="G6" s="219"/>
      <c r="H6" s="219"/>
      <c r="I6" s="50"/>
      <c r="J6" s="50"/>
      <c r="K6" s="231">
        <f t="shared" ref="K6:K22" si="0">E6*1.5+G6+I6*2/3</f>
        <v>9.75</v>
      </c>
      <c r="L6" s="232">
        <f t="shared" ref="L6:L22" si="1">IF(F6="oui",0,E6*1.5)+IF(H6="oui",0,G6*1)+IF(J6="oui",0,I6*2/3)</f>
        <v>9.75</v>
      </c>
      <c r="N6" s="213">
        <v>8.5</v>
      </c>
      <c r="O6" s="73"/>
      <c r="P6" s="73">
        <v>19.5</v>
      </c>
    </row>
    <row r="7" spans="1:16" x14ac:dyDescent="0.35">
      <c r="A7" s="208" t="s">
        <v>442</v>
      </c>
      <c r="B7" s="248"/>
      <c r="C7" s="219"/>
      <c r="D7" s="219"/>
      <c r="E7" s="219">
        <v>4</v>
      </c>
      <c r="F7" s="219" t="s">
        <v>163</v>
      </c>
      <c r="G7" s="219"/>
      <c r="H7" s="219"/>
      <c r="I7" s="50"/>
      <c r="J7" s="50"/>
      <c r="K7" s="231">
        <f t="shared" si="0"/>
        <v>6</v>
      </c>
      <c r="L7" s="232">
        <f t="shared" si="1"/>
        <v>6</v>
      </c>
      <c r="N7" s="213">
        <v>19.5</v>
      </c>
      <c r="O7" s="73"/>
      <c r="P7" s="73">
        <v>12.5</v>
      </c>
    </row>
    <row r="8" spans="1:16" x14ac:dyDescent="0.35">
      <c r="A8" s="209"/>
      <c r="B8" s="248"/>
      <c r="C8" s="219"/>
      <c r="D8" s="219"/>
      <c r="E8" s="219"/>
      <c r="F8" s="219"/>
      <c r="G8" s="219"/>
      <c r="H8" s="219"/>
      <c r="I8" s="50"/>
      <c r="J8" s="50"/>
      <c r="K8" s="231">
        <f t="shared" si="0"/>
        <v>0</v>
      </c>
      <c r="L8" s="232">
        <f t="shared" si="1"/>
        <v>0</v>
      </c>
      <c r="N8" s="213"/>
      <c r="O8" s="73"/>
      <c r="P8" s="73"/>
    </row>
    <row r="9" spans="1:16" x14ac:dyDescent="0.35">
      <c r="A9" s="206"/>
      <c r="B9" s="248"/>
      <c r="C9" s="219"/>
      <c r="D9" s="219"/>
      <c r="E9" s="219"/>
      <c r="F9" s="219"/>
      <c r="G9" s="219"/>
      <c r="H9" s="219"/>
      <c r="I9" s="50"/>
      <c r="J9" s="50"/>
      <c r="K9" s="231">
        <f t="shared" si="0"/>
        <v>0</v>
      </c>
      <c r="L9" s="232">
        <f t="shared" si="1"/>
        <v>0</v>
      </c>
      <c r="N9" s="213"/>
      <c r="O9" s="73"/>
      <c r="P9" s="73"/>
    </row>
    <row r="10" spans="1:16" ht="29" x14ac:dyDescent="0.35">
      <c r="A10" s="206" t="s">
        <v>443</v>
      </c>
      <c r="B10" s="248">
        <v>10</v>
      </c>
      <c r="C10" s="219"/>
      <c r="D10" s="219">
        <v>1.5</v>
      </c>
      <c r="E10" s="219"/>
      <c r="F10" s="219"/>
      <c r="G10" s="219"/>
      <c r="H10" s="219"/>
      <c r="I10" s="50"/>
      <c r="J10" s="50"/>
      <c r="K10" s="231">
        <f t="shared" si="0"/>
        <v>0</v>
      </c>
      <c r="L10" s="232">
        <f t="shared" si="1"/>
        <v>0</v>
      </c>
      <c r="N10" s="213"/>
      <c r="O10" s="73"/>
      <c r="P10" s="73"/>
    </row>
    <row r="11" spans="1:16" x14ac:dyDescent="0.35">
      <c r="A11" s="208" t="s">
        <v>444</v>
      </c>
      <c r="B11" s="248"/>
      <c r="C11" s="219"/>
      <c r="D11" s="219"/>
      <c r="E11" s="219">
        <v>3.5</v>
      </c>
      <c r="F11" s="219" t="s">
        <v>163</v>
      </c>
      <c r="G11" s="219"/>
      <c r="H11" s="219"/>
      <c r="I11" s="50"/>
      <c r="J11" s="50"/>
      <c r="K11" s="231">
        <f t="shared" si="0"/>
        <v>5.25</v>
      </c>
      <c r="L11" s="232">
        <f t="shared" si="1"/>
        <v>5.25</v>
      </c>
      <c r="N11" s="213">
        <v>25</v>
      </c>
      <c r="O11" s="73"/>
      <c r="P11" s="73">
        <v>18</v>
      </c>
    </row>
    <row r="12" spans="1:16" x14ac:dyDescent="0.35">
      <c r="A12" s="208" t="s">
        <v>445</v>
      </c>
      <c r="B12" s="248"/>
      <c r="C12" s="219"/>
      <c r="D12" s="219"/>
      <c r="E12" s="219">
        <v>12</v>
      </c>
      <c r="F12" s="219" t="s">
        <v>163</v>
      </c>
      <c r="G12" s="219"/>
      <c r="H12" s="219"/>
      <c r="I12" s="50"/>
      <c r="J12" s="50"/>
      <c r="K12" s="231">
        <f t="shared" si="0"/>
        <v>18</v>
      </c>
      <c r="L12" s="232">
        <f t="shared" si="1"/>
        <v>18</v>
      </c>
      <c r="N12" s="213">
        <v>16</v>
      </c>
      <c r="O12" s="73"/>
      <c r="P12" s="73">
        <v>13.5</v>
      </c>
    </row>
    <row r="13" spans="1:16" x14ac:dyDescent="0.35">
      <c r="A13" s="209"/>
      <c r="B13" s="248"/>
      <c r="C13" s="219"/>
      <c r="D13" s="219"/>
      <c r="E13" s="219"/>
      <c r="F13" s="219"/>
      <c r="G13" s="219"/>
      <c r="H13" s="219"/>
      <c r="I13" s="50"/>
      <c r="J13" s="50"/>
      <c r="K13" s="231">
        <f t="shared" si="0"/>
        <v>0</v>
      </c>
      <c r="L13" s="232">
        <f t="shared" si="1"/>
        <v>0</v>
      </c>
      <c r="N13" s="213"/>
      <c r="O13" s="73"/>
      <c r="P13" s="73"/>
    </row>
    <row r="14" spans="1:16" x14ac:dyDescent="0.35">
      <c r="A14" s="209"/>
      <c r="B14" s="248"/>
      <c r="C14" s="219"/>
      <c r="D14" s="219"/>
      <c r="E14" s="219"/>
      <c r="F14" s="219"/>
      <c r="G14" s="219"/>
      <c r="H14" s="219"/>
      <c r="I14" s="50"/>
      <c r="J14" s="50"/>
      <c r="K14" s="231">
        <f t="shared" si="0"/>
        <v>0</v>
      </c>
      <c r="L14" s="232">
        <f t="shared" si="1"/>
        <v>0</v>
      </c>
      <c r="N14" s="213"/>
      <c r="O14" s="73"/>
      <c r="P14" s="73"/>
    </row>
    <row r="15" spans="1:16" ht="43.5" x14ac:dyDescent="0.35">
      <c r="A15" s="210" t="s">
        <v>446</v>
      </c>
      <c r="B15" s="248">
        <v>12</v>
      </c>
      <c r="C15" s="219"/>
      <c r="D15" s="219">
        <v>2</v>
      </c>
      <c r="E15" s="219"/>
      <c r="F15" s="219"/>
      <c r="G15" s="219"/>
      <c r="H15" s="219"/>
      <c r="I15" s="50"/>
      <c r="J15" s="50"/>
      <c r="K15" s="231">
        <f t="shared" si="0"/>
        <v>0</v>
      </c>
      <c r="L15" s="232">
        <f t="shared" si="1"/>
        <v>0</v>
      </c>
      <c r="N15" s="213"/>
      <c r="O15" s="73"/>
      <c r="P15" s="73"/>
    </row>
    <row r="16" spans="1:16" x14ac:dyDescent="0.35">
      <c r="A16" s="208" t="s">
        <v>447</v>
      </c>
      <c r="B16" s="248"/>
      <c r="C16" s="219"/>
      <c r="D16" s="219"/>
      <c r="E16" s="219">
        <v>1</v>
      </c>
      <c r="F16" s="219" t="s">
        <v>163</v>
      </c>
      <c r="G16" s="219"/>
      <c r="H16" s="219"/>
      <c r="I16" s="50"/>
      <c r="J16" s="50"/>
      <c r="K16" s="231">
        <f t="shared" si="0"/>
        <v>1.5</v>
      </c>
      <c r="L16" s="232">
        <f t="shared" si="1"/>
        <v>1.5</v>
      </c>
      <c r="N16" s="213"/>
      <c r="O16" s="73"/>
      <c r="P16" s="73"/>
    </row>
    <row r="17" spans="1:16" x14ac:dyDescent="0.35">
      <c r="A17" s="209" t="s">
        <v>448</v>
      </c>
      <c r="B17" s="216"/>
      <c r="C17" s="219"/>
      <c r="D17" s="219"/>
      <c r="E17" s="219">
        <v>12</v>
      </c>
      <c r="F17" s="219" t="s">
        <v>163</v>
      </c>
      <c r="G17" s="219">
        <v>60</v>
      </c>
      <c r="H17" s="219" t="s">
        <v>163</v>
      </c>
      <c r="I17" s="50"/>
      <c r="J17" s="50"/>
      <c r="K17" s="231">
        <f t="shared" si="0"/>
        <v>78</v>
      </c>
      <c r="L17" s="232">
        <f t="shared" si="1"/>
        <v>78</v>
      </c>
      <c r="N17" s="213"/>
      <c r="O17" s="73"/>
      <c r="P17" s="73"/>
    </row>
    <row r="18" spans="1:16" x14ac:dyDescent="0.35">
      <c r="A18" s="208" t="s">
        <v>449</v>
      </c>
      <c r="B18" s="248"/>
      <c r="C18" s="219"/>
      <c r="D18" s="219"/>
      <c r="E18" s="219">
        <v>12</v>
      </c>
      <c r="F18" s="219" t="s">
        <v>163</v>
      </c>
      <c r="G18" s="219"/>
      <c r="H18" s="219"/>
      <c r="I18" s="50"/>
      <c r="J18" s="50"/>
      <c r="K18" s="231">
        <f t="shared" si="0"/>
        <v>18</v>
      </c>
      <c r="L18" s="232">
        <f t="shared" si="1"/>
        <v>18</v>
      </c>
      <c r="N18" s="213">
        <v>2</v>
      </c>
      <c r="O18" s="73"/>
      <c r="P18" s="73"/>
    </row>
    <row r="19" spans="1:16" x14ac:dyDescent="0.35">
      <c r="A19" s="209"/>
      <c r="B19" s="248"/>
      <c r="C19" s="219"/>
      <c r="D19" s="219"/>
      <c r="E19" s="219"/>
      <c r="F19" s="219"/>
      <c r="G19" s="219"/>
      <c r="H19" s="219"/>
      <c r="I19" s="50"/>
      <c r="J19" s="50"/>
      <c r="K19" s="231">
        <f t="shared" si="0"/>
        <v>0</v>
      </c>
      <c r="L19" s="232">
        <f t="shared" si="1"/>
        <v>0</v>
      </c>
      <c r="N19" s="212"/>
      <c r="O19" s="73"/>
      <c r="P19" s="73"/>
    </row>
    <row r="20" spans="1:16" x14ac:dyDescent="0.35">
      <c r="A20" s="209" t="s">
        <v>436</v>
      </c>
      <c r="B20" s="248"/>
      <c r="C20" s="219"/>
      <c r="D20" s="219"/>
      <c r="E20" s="219"/>
      <c r="F20" s="219"/>
      <c r="G20" s="219">
        <v>40</v>
      </c>
      <c r="H20" s="219" t="s">
        <v>163</v>
      </c>
      <c r="I20" s="50"/>
      <c r="J20" s="50"/>
      <c r="K20" s="231">
        <f t="shared" si="0"/>
        <v>40</v>
      </c>
      <c r="L20" s="232">
        <f t="shared" si="1"/>
        <v>40</v>
      </c>
      <c r="M20" s="214" t="s">
        <v>451</v>
      </c>
      <c r="N20" s="212">
        <f>N6+N7+N11+N12+N18</f>
        <v>71</v>
      </c>
      <c r="O20" s="73"/>
      <c r="P20" s="132">
        <f>SUM(P6:P19)</f>
        <v>63.5</v>
      </c>
    </row>
    <row r="21" spans="1:16" x14ac:dyDescent="0.35">
      <c r="A21" s="29"/>
      <c r="B21" s="223"/>
      <c r="C21" s="223"/>
      <c r="D21" s="223"/>
      <c r="E21" s="223"/>
      <c r="F21" s="219"/>
      <c r="G21" s="223"/>
      <c r="H21" s="223"/>
      <c r="I21" s="26"/>
      <c r="J21" s="50"/>
      <c r="K21" s="231">
        <f t="shared" si="0"/>
        <v>0</v>
      </c>
      <c r="L21" s="232">
        <f t="shared" si="1"/>
        <v>0</v>
      </c>
      <c r="N21" s="40"/>
    </row>
    <row r="22" spans="1:16" ht="15" thickBot="1" x14ac:dyDescent="0.4">
      <c r="A22" s="30"/>
      <c r="B22" s="227"/>
      <c r="C22" s="227"/>
      <c r="D22" s="224"/>
      <c r="E22" s="224"/>
      <c r="F22" s="220"/>
      <c r="G22" s="224"/>
      <c r="H22" s="224"/>
      <c r="I22" s="32"/>
      <c r="J22" s="211"/>
      <c r="K22" s="233">
        <f t="shared" si="0"/>
        <v>0</v>
      </c>
      <c r="L22" s="232">
        <f t="shared" si="1"/>
        <v>0</v>
      </c>
    </row>
    <row r="23" spans="1:16" ht="15" thickBot="1" x14ac:dyDescent="0.4">
      <c r="D23" s="249" t="s">
        <v>200</v>
      </c>
      <c r="E23" s="225">
        <f>SUM(E5:E22)</f>
        <v>51</v>
      </c>
      <c r="F23" s="221"/>
      <c r="G23" s="225">
        <f>SUM(G5:G22)</f>
        <v>100</v>
      </c>
      <c r="H23" s="225"/>
      <c r="I23" s="33">
        <f>SUM(I5:I22)</f>
        <v>0</v>
      </c>
      <c r="J23" s="33"/>
      <c r="K23" s="234">
        <f>SUM(K5:K22)</f>
        <v>176.5</v>
      </c>
      <c r="L23" s="234">
        <f>SUM(L5:L22)</f>
        <v>176.5</v>
      </c>
    </row>
    <row r="24" spans="1:16" ht="15" thickBot="1" x14ac:dyDescent="0.4"/>
    <row r="25" spans="1:16" x14ac:dyDescent="0.35">
      <c r="A25" s="385" t="s">
        <v>258</v>
      </c>
      <c r="B25" s="386"/>
      <c r="C25" s="386"/>
      <c r="D25" s="386"/>
      <c r="E25" s="386"/>
      <c r="F25" s="386"/>
      <c r="G25" s="386"/>
      <c r="H25" s="386"/>
      <c r="I25" s="386"/>
      <c r="J25" s="386"/>
      <c r="K25" s="386"/>
      <c r="L25" s="387"/>
    </row>
    <row r="26" spans="1:16" x14ac:dyDescent="0.35">
      <c r="A26" s="173" t="s">
        <v>193</v>
      </c>
      <c r="B26" s="388" t="s">
        <v>328</v>
      </c>
      <c r="C26" s="389"/>
      <c r="D26" s="390"/>
      <c r="E26" s="391"/>
      <c r="F26" s="391"/>
      <c r="G26" s="391"/>
      <c r="H26" s="391"/>
      <c r="I26" s="391"/>
      <c r="J26" s="391"/>
      <c r="K26" s="391"/>
      <c r="L26" s="392"/>
    </row>
    <row r="27" spans="1:16" ht="44" thickBot="1" x14ac:dyDescent="0.4">
      <c r="A27" s="171" t="s">
        <v>194</v>
      </c>
      <c r="B27" s="172" t="s">
        <v>195</v>
      </c>
      <c r="C27" s="172" t="s">
        <v>196</v>
      </c>
      <c r="D27" s="172" t="s">
        <v>197</v>
      </c>
      <c r="E27" s="172" t="s">
        <v>198</v>
      </c>
      <c r="F27" s="172" t="s">
        <v>295</v>
      </c>
      <c r="G27" s="172" t="s">
        <v>199</v>
      </c>
      <c r="H27" s="172" t="s">
        <v>295</v>
      </c>
      <c r="I27" s="172" t="s">
        <v>327</v>
      </c>
      <c r="J27" s="172" t="s">
        <v>295</v>
      </c>
      <c r="K27" s="169" t="s">
        <v>297</v>
      </c>
      <c r="L27" s="170" t="s">
        <v>296</v>
      </c>
    </row>
    <row r="28" spans="1:16" x14ac:dyDescent="0.35">
      <c r="A28" s="27"/>
      <c r="B28" s="226"/>
      <c r="C28" s="250"/>
      <c r="D28" s="226"/>
      <c r="E28" s="226"/>
      <c r="F28" s="218"/>
      <c r="G28" s="226"/>
      <c r="H28" s="226"/>
      <c r="I28" s="28"/>
      <c r="J28" s="28"/>
      <c r="K28" s="235">
        <f t="shared" ref="K28:K32" si="2">E28*1.5+G28+I28*2/3</f>
        <v>0</v>
      </c>
      <c r="L28" s="236">
        <f>IF(F28="oui",0,E28*1.5)+IF(H28="oui",0,G28*1)+IF(J28="oui",0,I28*2/3)</f>
        <v>0</v>
      </c>
    </row>
    <row r="29" spans="1:16" x14ac:dyDescent="0.35">
      <c r="A29" s="29"/>
      <c r="B29" s="223"/>
      <c r="C29" s="223"/>
      <c r="D29" s="223"/>
      <c r="E29" s="223"/>
      <c r="F29" s="219"/>
      <c r="G29" s="223"/>
      <c r="H29" s="223"/>
      <c r="I29" s="26"/>
      <c r="J29" s="26"/>
      <c r="K29" s="237">
        <f t="shared" si="2"/>
        <v>0</v>
      </c>
      <c r="L29" s="236">
        <f t="shared" ref="L29:L32" si="3">IF(F29="oui",0,E29*1.5)+IF(H29="oui",0,G29*1)+IF(J29="oui",0,I29*2/3)</f>
        <v>0</v>
      </c>
    </row>
    <row r="30" spans="1:16" x14ac:dyDescent="0.35">
      <c r="A30" s="29"/>
      <c r="B30" s="223"/>
      <c r="C30" s="223"/>
      <c r="D30" s="223"/>
      <c r="E30" s="223"/>
      <c r="F30" s="219"/>
      <c r="G30" s="223"/>
      <c r="H30" s="223"/>
      <c r="I30" s="26"/>
      <c r="J30" s="26"/>
      <c r="K30" s="237">
        <f t="shared" si="2"/>
        <v>0</v>
      </c>
      <c r="L30" s="236">
        <f t="shared" si="3"/>
        <v>0</v>
      </c>
    </row>
    <row r="31" spans="1:16" x14ac:dyDescent="0.35">
      <c r="A31" s="29"/>
      <c r="B31" s="223"/>
      <c r="C31" s="223"/>
      <c r="D31" s="223"/>
      <c r="E31" s="223"/>
      <c r="F31" s="219"/>
      <c r="G31" s="223"/>
      <c r="H31" s="223"/>
      <c r="I31" s="26"/>
      <c r="J31" s="26"/>
      <c r="K31" s="237">
        <f t="shared" si="2"/>
        <v>0</v>
      </c>
      <c r="L31" s="236">
        <f t="shared" si="3"/>
        <v>0</v>
      </c>
    </row>
    <row r="32" spans="1:16" ht="15" thickBot="1" x14ac:dyDescent="0.4">
      <c r="A32" s="30"/>
      <c r="B32" s="227"/>
      <c r="C32" s="227"/>
      <c r="D32" s="227"/>
      <c r="E32" s="227"/>
      <c r="F32" s="220"/>
      <c r="G32" s="227"/>
      <c r="H32" s="224"/>
      <c r="I32" s="31"/>
      <c r="J32" s="32"/>
      <c r="K32" s="238">
        <f t="shared" si="2"/>
        <v>0</v>
      </c>
      <c r="L32" s="239">
        <f t="shared" si="3"/>
        <v>0</v>
      </c>
    </row>
    <row r="33" spans="1:12" ht="15" thickBot="1" x14ac:dyDescent="0.4">
      <c r="D33" s="249" t="s">
        <v>200</v>
      </c>
      <c r="E33" s="225">
        <f t="shared" ref="E33:L33" si="4">SUM(E28:E32)</f>
        <v>0</v>
      </c>
      <c r="F33" s="221">
        <f t="shared" si="4"/>
        <v>0</v>
      </c>
      <c r="G33" s="225">
        <f t="shared" si="4"/>
        <v>0</v>
      </c>
      <c r="H33" s="225">
        <f t="shared" si="4"/>
        <v>0</v>
      </c>
      <c r="I33" s="33">
        <f t="shared" si="4"/>
        <v>0</v>
      </c>
      <c r="J33" s="33">
        <f t="shared" si="4"/>
        <v>0</v>
      </c>
      <c r="K33" s="234">
        <f t="shared" si="4"/>
        <v>0</v>
      </c>
      <c r="L33" s="234">
        <f t="shared" si="4"/>
        <v>0</v>
      </c>
    </row>
    <row r="34" spans="1:12" ht="15" thickBot="1" x14ac:dyDescent="0.4"/>
    <row r="35" spans="1:12" x14ac:dyDescent="0.35">
      <c r="A35" s="385" t="s">
        <v>268</v>
      </c>
      <c r="B35" s="386"/>
      <c r="C35" s="386"/>
      <c r="D35" s="386"/>
      <c r="E35" s="386"/>
      <c r="F35" s="386"/>
      <c r="G35" s="386"/>
      <c r="H35" s="386"/>
      <c r="I35" s="386"/>
      <c r="J35" s="386"/>
      <c r="K35" s="386"/>
      <c r="L35" s="387"/>
    </row>
    <row r="36" spans="1:12" x14ac:dyDescent="0.35">
      <c r="A36" s="173" t="s">
        <v>193</v>
      </c>
      <c r="B36" s="388" t="s">
        <v>328</v>
      </c>
      <c r="C36" s="389"/>
      <c r="D36" s="390"/>
      <c r="E36" s="391"/>
      <c r="F36" s="391"/>
      <c r="G36" s="391"/>
      <c r="H36" s="391"/>
      <c r="I36" s="391"/>
      <c r="J36" s="391"/>
      <c r="K36" s="391"/>
      <c r="L36" s="392"/>
    </row>
    <row r="37" spans="1:12" ht="44" thickBot="1" x14ac:dyDescent="0.4">
      <c r="A37" s="171" t="s">
        <v>194</v>
      </c>
      <c r="B37" s="172" t="s">
        <v>195</v>
      </c>
      <c r="C37" s="172" t="s">
        <v>196</v>
      </c>
      <c r="D37" s="172" t="s">
        <v>197</v>
      </c>
      <c r="E37" s="172" t="s">
        <v>198</v>
      </c>
      <c r="F37" s="172" t="s">
        <v>295</v>
      </c>
      <c r="G37" s="172" t="s">
        <v>199</v>
      </c>
      <c r="H37" s="172" t="s">
        <v>295</v>
      </c>
      <c r="I37" s="172" t="s">
        <v>327</v>
      </c>
      <c r="J37" s="172" t="s">
        <v>295</v>
      </c>
      <c r="K37" s="169" t="s">
        <v>297</v>
      </c>
      <c r="L37" s="170" t="s">
        <v>296</v>
      </c>
    </row>
    <row r="38" spans="1:12" x14ac:dyDescent="0.35">
      <c r="A38" s="27"/>
      <c r="B38" s="226"/>
      <c r="C38" s="250"/>
      <c r="D38" s="226"/>
      <c r="E38" s="226"/>
      <c r="F38" s="218"/>
      <c r="G38" s="226"/>
      <c r="H38" s="226"/>
      <c r="I38" s="28"/>
      <c r="J38" s="28"/>
      <c r="K38" s="240">
        <f t="shared" ref="K38:K42" si="5">E38*1.5+G38+I38*2/3</f>
        <v>0</v>
      </c>
      <c r="L38" s="236">
        <f t="shared" ref="L38:L41" si="6">IF(F38="oui",0,E38*1.5)+IF(H38="oui",0,G38*1)+IF(J38="oui",0,I38*2/3)</f>
        <v>0</v>
      </c>
    </row>
    <row r="39" spans="1:12" x14ac:dyDescent="0.35">
      <c r="A39" s="29"/>
      <c r="B39" s="223"/>
      <c r="C39" s="223"/>
      <c r="D39" s="223"/>
      <c r="E39" s="223"/>
      <c r="F39" s="219"/>
      <c r="G39" s="223"/>
      <c r="H39" s="223"/>
      <c r="I39" s="26"/>
      <c r="J39" s="26"/>
      <c r="K39" s="237">
        <f t="shared" si="5"/>
        <v>0</v>
      </c>
      <c r="L39" s="236">
        <f t="shared" si="6"/>
        <v>0</v>
      </c>
    </row>
    <row r="40" spans="1:12" x14ac:dyDescent="0.35">
      <c r="A40" s="29"/>
      <c r="B40" s="223"/>
      <c r="C40" s="223"/>
      <c r="D40" s="223"/>
      <c r="E40" s="223"/>
      <c r="F40" s="219"/>
      <c r="G40" s="223"/>
      <c r="H40" s="223"/>
      <c r="I40" s="26"/>
      <c r="J40" s="26"/>
      <c r="K40" s="237">
        <f t="shared" si="5"/>
        <v>0</v>
      </c>
      <c r="L40" s="236">
        <f t="shared" si="6"/>
        <v>0</v>
      </c>
    </row>
    <row r="41" spans="1:12" x14ac:dyDescent="0.35">
      <c r="A41" s="29"/>
      <c r="B41" s="223"/>
      <c r="C41" s="223"/>
      <c r="D41" s="223"/>
      <c r="E41" s="223"/>
      <c r="F41" s="219"/>
      <c r="G41" s="223"/>
      <c r="H41" s="223"/>
      <c r="I41" s="26"/>
      <c r="J41" s="26"/>
      <c r="K41" s="237">
        <f t="shared" si="5"/>
        <v>0</v>
      </c>
      <c r="L41" s="236">
        <f t="shared" si="6"/>
        <v>0</v>
      </c>
    </row>
    <row r="42" spans="1:12" ht="15" thickBot="1" x14ac:dyDescent="0.4">
      <c r="A42" s="30"/>
      <c r="B42" s="227"/>
      <c r="C42" s="227"/>
      <c r="D42" s="227"/>
      <c r="E42" s="227"/>
      <c r="F42" s="220"/>
      <c r="G42" s="227"/>
      <c r="H42" s="224"/>
      <c r="I42" s="31"/>
      <c r="J42" s="32"/>
      <c r="K42" s="238">
        <f t="shared" si="5"/>
        <v>0</v>
      </c>
      <c r="L42" s="239">
        <f>IF(F42="oui",0,E42*1.5)+IF(H42="oui",0,G42*1)+IF(J42="oui",0,I42*2/3)</f>
        <v>0</v>
      </c>
    </row>
    <row r="43" spans="1:12" ht="15" thickBot="1" x14ac:dyDescent="0.4">
      <c r="D43" s="249" t="s">
        <v>200</v>
      </c>
      <c r="E43" s="225">
        <f t="shared" ref="E43:L43" si="7">SUM(E38:E42)</f>
        <v>0</v>
      </c>
      <c r="F43" s="221">
        <f t="shared" si="7"/>
        <v>0</v>
      </c>
      <c r="G43" s="225">
        <f t="shared" si="7"/>
        <v>0</v>
      </c>
      <c r="H43" s="225">
        <f t="shared" si="7"/>
        <v>0</v>
      </c>
      <c r="I43" s="33">
        <f t="shared" si="7"/>
        <v>0</v>
      </c>
      <c r="J43" s="33">
        <f t="shared" si="7"/>
        <v>0</v>
      </c>
      <c r="K43" s="234">
        <f t="shared" si="7"/>
        <v>0</v>
      </c>
      <c r="L43" s="234">
        <f t="shared" si="7"/>
        <v>0</v>
      </c>
    </row>
    <row r="44" spans="1:12" ht="15" thickBot="1" x14ac:dyDescent="0.4"/>
    <row r="45" spans="1:12" x14ac:dyDescent="0.35">
      <c r="A45" s="385" t="s">
        <v>269</v>
      </c>
      <c r="B45" s="386"/>
      <c r="C45" s="386"/>
      <c r="D45" s="386"/>
      <c r="E45" s="386"/>
      <c r="F45" s="386"/>
      <c r="G45" s="386"/>
      <c r="H45" s="386"/>
      <c r="I45" s="386"/>
      <c r="J45" s="386"/>
      <c r="K45" s="386"/>
      <c r="L45" s="387"/>
    </row>
    <row r="46" spans="1:12" x14ac:dyDescent="0.35">
      <c r="A46" s="173" t="s">
        <v>193</v>
      </c>
      <c r="B46" s="388" t="s">
        <v>328</v>
      </c>
      <c r="C46" s="389"/>
      <c r="D46" s="390"/>
      <c r="E46" s="391"/>
      <c r="F46" s="391"/>
      <c r="G46" s="391"/>
      <c r="H46" s="391"/>
      <c r="I46" s="391"/>
      <c r="J46" s="391"/>
      <c r="K46" s="391"/>
      <c r="L46" s="392"/>
    </row>
    <row r="47" spans="1:12" ht="44" thickBot="1" x14ac:dyDescent="0.4">
      <c r="A47" s="171" t="s">
        <v>194</v>
      </c>
      <c r="B47" s="172" t="s">
        <v>195</v>
      </c>
      <c r="C47" s="172" t="s">
        <v>196</v>
      </c>
      <c r="D47" s="172" t="s">
        <v>197</v>
      </c>
      <c r="E47" s="172" t="s">
        <v>198</v>
      </c>
      <c r="F47" s="172" t="s">
        <v>295</v>
      </c>
      <c r="G47" s="172" t="s">
        <v>199</v>
      </c>
      <c r="H47" s="172" t="s">
        <v>295</v>
      </c>
      <c r="I47" s="172" t="s">
        <v>327</v>
      </c>
      <c r="J47" s="172" t="s">
        <v>295</v>
      </c>
      <c r="K47" s="169" t="s">
        <v>297</v>
      </c>
      <c r="L47" s="170" t="s">
        <v>296</v>
      </c>
    </row>
    <row r="48" spans="1:12" x14ac:dyDescent="0.35">
      <c r="A48" s="27"/>
      <c r="B48" s="226"/>
      <c r="C48" s="250"/>
      <c r="D48" s="226"/>
      <c r="E48" s="226"/>
      <c r="F48" s="218"/>
      <c r="G48" s="226"/>
      <c r="H48" s="226"/>
      <c r="I48" s="28"/>
      <c r="J48" s="28"/>
      <c r="K48" s="241">
        <f t="shared" ref="K48:K78" si="8">E48*1.5+G48+I48*2/3</f>
        <v>0</v>
      </c>
      <c r="L48" s="236">
        <f>IF(F48="oui",0,E48*1.5)+IF(H48="oui",0,G48*1)+IF(J48="oui",0,I48*2/3)</f>
        <v>0</v>
      </c>
    </row>
    <row r="49" spans="1:12" x14ac:dyDescent="0.35">
      <c r="A49" s="29"/>
      <c r="B49" s="223"/>
      <c r="C49" s="223"/>
      <c r="D49" s="223"/>
      <c r="E49" s="223"/>
      <c r="F49" s="219"/>
      <c r="G49" s="223"/>
      <c r="H49" s="223"/>
      <c r="I49" s="26"/>
      <c r="J49" s="26"/>
      <c r="K49" s="243">
        <f t="shared" si="8"/>
        <v>0</v>
      </c>
      <c r="L49" s="242">
        <f t="shared" ref="L49:L78" si="9">IF(F49="oui",0,E49*1.5)+IF(H49="oui",0,G49*1)+IF(J49="oui",0,I49*2/3)</f>
        <v>0</v>
      </c>
    </row>
    <row r="50" spans="1:12" x14ac:dyDescent="0.35">
      <c r="A50" s="29"/>
      <c r="B50" s="223"/>
      <c r="C50" s="223"/>
      <c r="D50" s="223"/>
      <c r="E50" s="223"/>
      <c r="F50" s="219"/>
      <c r="G50" s="223"/>
      <c r="H50" s="223"/>
      <c r="I50" s="26"/>
      <c r="J50" s="26"/>
      <c r="K50" s="237">
        <f t="shared" si="8"/>
        <v>0</v>
      </c>
      <c r="L50" s="236">
        <f t="shared" si="9"/>
        <v>0</v>
      </c>
    </row>
    <row r="51" spans="1:12" x14ac:dyDescent="0.35">
      <c r="A51" s="29"/>
      <c r="B51" s="223"/>
      <c r="C51" s="223"/>
      <c r="D51" s="223"/>
      <c r="E51" s="223"/>
      <c r="F51" s="219"/>
      <c r="G51" s="223"/>
      <c r="H51" s="223"/>
      <c r="I51" s="26"/>
      <c r="J51" s="26"/>
      <c r="K51" s="237">
        <f t="shared" si="8"/>
        <v>0</v>
      </c>
      <c r="L51" s="236">
        <f t="shared" si="9"/>
        <v>0</v>
      </c>
    </row>
    <row r="52" spans="1:12" x14ac:dyDescent="0.35">
      <c r="A52" s="29"/>
      <c r="B52" s="223"/>
      <c r="C52" s="223"/>
      <c r="D52" s="223"/>
      <c r="E52" s="223"/>
      <c r="F52" s="219"/>
      <c r="G52" s="223"/>
      <c r="H52" s="223"/>
      <c r="I52" s="26"/>
      <c r="J52" s="26"/>
      <c r="K52" s="237">
        <f t="shared" si="8"/>
        <v>0</v>
      </c>
      <c r="L52" s="236">
        <f t="shared" si="9"/>
        <v>0</v>
      </c>
    </row>
    <row r="53" spans="1:12" x14ac:dyDescent="0.35">
      <c r="A53" s="29"/>
      <c r="B53" s="223"/>
      <c r="C53" s="223"/>
      <c r="D53" s="223"/>
      <c r="E53" s="223"/>
      <c r="F53" s="219"/>
      <c r="G53" s="223"/>
      <c r="H53" s="223"/>
      <c r="I53" s="26"/>
      <c r="J53" s="26"/>
      <c r="K53" s="237">
        <f t="shared" si="8"/>
        <v>0</v>
      </c>
      <c r="L53" s="236">
        <f t="shared" si="9"/>
        <v>0</v>
      </c>
    </row>
    <row r="54" spans="1:12" x14ac:dyDescent="0.35">
      <c r="A54" s="29"/>
      <c r="B54" s="223"/>
      <c r="C54" s="223"/>
      <c r="D54" s="223"/>
      <c r="E54" s="223"/>
      <c r="F54" s="219"/>
      <c r="G54" s="223"/>
      <c r="H54" s="223"/>
      <c r="I54" s="26"/>
      <c r="J54" s="26"/>
      <c r="K54" s="237">
        <f t="shared" si="8"/>
        <v>0</v>
      </c>
      <c r="L54" s="236">
        <f t="shared" si="9"/>
        <v>0</v>
      </c>
    </row>
    <row r="55" spans="1:12" x14ac:dyDescent="0.35">
      <c r="A55" s="29"/>
      <c r="B55" s="223"/>
      <c r="C55" s="223"/>
      <c r="D55" s="223"/>
      <c r="E55" s="223"/>
      <c r="F55" s="219"/>
      <c r="G55" s="223"/>
      <c r="H55" s="223"/>
      <c r="I55" s="26"/>
      <c r="J55" s="26"/>
      <c r="K55" s="237">
        <f t="shared" si="8"/>
        <v>0</v>
      </c>
      <c r="L55" s="236">
        <f t="shared" si="9"/>
        <v>0</v>
      </c>
    </row>
    <row r="56" spans="1:12" x14ac:dyDescent="0.35">
      <c r="A56" s="29"/>
      <c r="B56" s="223"/>
      <c r="C56" s="223"/>
      <c r="D56" s="223"/>
      <c r="E56" s="223"/>
      <c r="F56" s="219"/>
      <c r="G56" s="223"/>
      <c r="H56" s="223"/>
      <c r="I56" s="26"/>
      <c r="J56" s="26"/>
      <c r="K56" s="237">
        <f t="shared" si="8"/>
        <v>0</v>
      </c>
      <c r="L56" s="236">
        <f t="shared" si="9"/>
        <v>0</v>
      </c>
    </row>
    <row r="57" spans="1:12" x14ac:dyDescent="0.35">
      <c r="A57" s="29"/>
      <c r="B57" s="223"/>
      <c r="C57" s="223"/>
      <c r="D57" s="223"/>
      <c r="E57" s="223"/>
      <c r="F57" s="219"/>
      <c r="G57" s="223"/>
      <c r="H57" s="223"/>
      <c r="I57" s="26"/>
      <c r="J57" s="26"/>
      <c r="K57" s="237">
        <f t="shared" si="8"/>
        <v>0</v>
      </c>
      <c r="L57" s="236">
        <f t="shared" si="9"/>
        <v>0</v>
      </c>
    </row>
    <row r="58" spans="1:12" x14ac:dyDescent="0.35">
      <c r="A58" s="29"/>
      <c r="B58" s="223"/>
      <c r="C58" s="223"/>
      <c r="D58" s="223"/>
      <c r="E58" s="223"/>
      <c r="F58" s="219"/>
      <c r="G58" s="223"/>
      <c r="H58" s="223"/>
      <c r="I58" s="26"/>
      <c r="J58" s="26"/>
      <c r="K58" s="237">
        <f t="shared" si="8"/>
        <v>0</v>
      </c>
      <c r="L58" s="236">
        <f t="shared" si="9"/>
        <v>0</v>
      </c>
    </row>
    <row r="59" spans="1:12" x14ac:dyDescent="0.35">
      <c r="A59" s="29"/>
      <c r="B59" s="223"/>
      <c r="C59" s="223"/>
      <c r="D59" s="223"/>
      <c r="E59" s="223"/>
      <c r="F59" s="219"/>
      <c r="G59" s="223"/>
      <c r="H59" s="223"/>
      <c r="I59" s="26"/>
      <c r="J59" s="26"/>
      <c r="K59" s="237">
        <f t="shared" si="8"/>
        <v>0</v>
      </c>
      <c r="L59" s="236">
        <f t="shared" si="9"/>
        <v>0</v>
      </c>
    </row>
    <row r="60" spans="1:12" x14ac:dyDescent="0.35">
      <c r="A60" s="29"/>
      <c r="B60" s="223"/>
      <c r="C60" s="223"/>
      <c r="D60" s="223"/>
      <c r="E60" s="223"/>
      <c r="F60" s="219"/>
      <c r="G60" s="223"/>
      <c r="H60" s="223"/>
      <c r="I60" s="26"/>
      <c r="J60" s="26"/>
      <c r="K60" s="237">
        <f t="shared" si="8"/>
        <v>0</v>
      </c>
      <c r="L60" s="236">
        <f t="shared" si="9"/>
        <v>0</v>
      </c>
    </row>
    <row r="61" spans="1:12" x14ac:dyDescent="0.35">
      <c r="A61" s="29"/>
      <c r="B61" s="223"/>
      <c r="C61" s="223"/>
      <c r="D61" s="223"/>
      <c r="E61" s="223"/>
      <c r="F61" s="219"/>
      <c r="G61" s="223"/>
      <c r="H61" s="223"/>
      <c r="I61" s="26"/>
      <c r="J61" s="26"/>
      <c r="K61" s="237">
        <f t="shared" si="8"/>
        <v>0</v>
      </c>
      <c r="L61" s="236">
        <f t="shared" si="9"/>
        <v>0</v>
      </c>
    </row>
    <row r="62" spans="1:12" x14ac:dyDescent="0.35">
      <c r="A62" s="29"/>
      <c r="B62" s="223"/>
      <c r="C62" s="223"/>
      <c r="D62" s="223"/>
      <c r="E62" s="223"/>
      <c r="F62" s="219"/>
      <c r="G62" s="223"/>
      <c r="H62" s="223"/>
      <c r="I62" s="26"/>
      <c r="J62" s="26"/>
      <c r="K62" s="237">
        <f t="shared" si="8"/>
        <v>0</v>
      </c>
      <c r="L62" s="236">
        <f t="shared" si="9"/>
        <v>0</v>
      </c>
    </row>
    <row r="63" spans="1:12" x14ac:dyDescent="0.35">
      <c r="A63" s="29"/>
      <c r="B63" s="223"/>
      <c r="C63" s="223"/>
      <c r="D63" s="223"/>
      <c r="E63" s="223"/>
      <c r="F63" s="219"/>
      <c r="G63" s="223"/>
      <c r="H63" s="223"/>
      <c r="I63" s="26"/>
      <c r="J63" s="26"/>
      <c r="K63" s="237">
        <f t="shared" si="8"/>
        <v>0</v>
      </c>
      <c r="L63" s="236">
        <f t="shared" si="9"/>
        <v>0</v>
      </c>
    </row>
    <row r="64" spans="1:12" x14ac:dyDescent="0.35">
      <c r="A64" s="29"/>
      <c r="B64" s="223"/>
      <c r="C64" s="223"/>
      <c r="D64" s="223"/>
      <c r="E64" s="223"/>
      <c r="F64" s="219"/>
      <c r="G64" s="223"/>
      <c r="H64" s="223"/>
      <c r="I64" s="26"/>
      <c r="J64" s="26"/>
      <c r="K64" s="237">
        <f t="shared" si="8"/>
        <v>0</v>
      </c>
      <c r="L64" s="236">
        <f t="shared" si="9"/>
        <v>0</v>
      </c>
    </row>
    <row r="65" spans="1:12" x14ac:dyDescent="0.35">
      <c r="A65" s="29"/>
      <c r="B65" s="223"/>
      <c r="C65" s="223"/>
      <c r="D65" s="223"/>
      <c r="E65" s="223"/>
      <c r="F65" s="219"/>
      <c r="G65" s="223"/>
      <c r="H65" s="223"/>
      <c r="I65" s="26"/>
      <c r="J65" s="26"/>
      <c r="K65" s="237">
        <f t="shared" si="8"/>
        <v>0</v>
      </c>
      <c r="L65" s="236">
        <f t="shared" si="9"/>
        <v>0</v>
      </c>
    </row>
    <row r="66" spans="1:12" x14ac:dyDescent="0.35">
      <c r="A66" s="29"/>
      <c r="B66" s="223"/>
      <c r="C66" s="223"/>
      <c r="D66" s="223"/>
      <c r="E66" s="223"/>
      <c r="F66" s="219"/>
      <c r="G66" s="223"/>
      <c r="H66" s="223"/>
      <c r="I66" s="26"/>
      <c r="J66" s="26"/>
      <c r="K66" s="237">
        <f t="shared" si="8"/>
        <v>0</v>
      </c>
      <c r="L66" s="236">
        <f t="shared" si="9"/>
        <v>0</v>
      </c>
    </row>
    <row r="67" spans="1:12" x14ac:dyDescent="0.35">
      <c r="A67" s="29"/>
      <c r="B67" s="223"/>
      <c r="C67" s="223"/>
      <c r="D67" s="223"/>
      <c r="E67" s="223"/>
      <c r="F67" s="219"/>
      <c r="G67" s="223"/>
      <c r="H67" s="223"/>
      <c r="I67" s="26"/>
      <c r="J67" s="26"/>
      <c r="K67" s="237">
        <f t="shared" si="8"/>
        <v>0</v>
      </c>
      <c r="L67" s="236">
        <f t="shared" si="9"/>
        <v>0</v>
      </c>
    </row>
    <row r="68" spans="1:12" x14ac:dyDescent="0.35">
      <c r="A68" s="29"/>
      <c r="B68" s="223"/>
      <c r="C68" s="223"/>
      <c r="D68" s="223"/>
      <c r="E68" s="223"/>
      <c r="F68" s="219"/>
      <c r="G68" s="223"/>
      <c r="H68" s="223"/>
      <c r="I68" s="26"/>
      <c r="J68" s="26"/>
      <c r="K68" s="237">
        <f t="shared" si="8"/>
        <v>0</v>
      </c>
      <c r="L68" s="236">
        <f t="shared" si="9"/>
        <v>0</v>
      </c>
    </row>
    <row r="69" spans="1:12" x14ac:dyDescent="0.35">
      <c r="A69" s="29"/>
      <c r="B69" s="223"/>
      <c r="C69" s="223"/>
      <c r="D69" s="223"/>
      <c r="E69" s="223"/>
      <c r="F69" s="219"/>
      <c r="G69" s="223"/>
      <c r="H69" s="223"/>
      <c r="I69" s="26"/>
      <c r="J69" s="26"/>
      <c r="K69" s="237">
        <f t="shared" si="8"/>
        <v>0</v>
      </c>
      <c r="L69" s="236">
        <f t="shared" si="9"/>
        <v>0</v>
      </c>
    </row>
    <row r="70" spans="1:12" x14ac:dyDescent="0.35">
      <c r="A70" s="29"/>
      <c r="B70" s="223"/>
      <c r="C70" s="223"/>
      <c r="D70" s="223"/>
      <c r="E70" s="223"/>
      <c r="F70" s="219"/>
      <c r="G70" s="223"/>
      <c r="H70" s="223"/>
      <c r="I70" s="26"/>
      <c r="J70" s="26"/>
      <c r="K70" s="237">
        <f t="shared" si="8"/>
        <v>0</v>
      </c>
      <c r="L70" s="236">
        <f t="shared" si="9"/>
        <v>0</v>
      </c>
    </row>
    <row r="71" spans="1:12" x14ac:dyDescent="0.35">
      <c r="A71" s="29"/>
      <c r="B71" s="223"/>
      <c r="C71" s="223"/>
      <c r="D71" s="223"/>
      <c r="E71" s="223"/>
      <c r="F71" s="219"/>
      <c r="G71" s="223"/>
      <c r="H71" s="223"/>
      <c r="I71" s="26"/>
      <c r="J71" s="26"/>
      <c r="K71" s="237">
        <f t="shared" si="8"/>
        <v>0</v>
      </c>
      <c r="L71" s="236">
        <f t="shared" si="9"/>
        <v>0</v>
      </c>
    </row>
    <row r="72" spans="1:12" x14ac:dyDescent="0.35">
      <c r="A72" s="29"/>
      <c r="B72" s="223"/>
      <c r="C72" s="223"/>
      <c r="D72" s="223"/>
      <c r="E72" s="223"/>
      <c r="F72" s="219"/>
      <c r="G72" s="223"/>
      <c r="H72" s="223"/>
      <c r="I72" s="26"/>
      <c r="J72" s="26"/>
      <c r="K72" s="237">
        <f t="shared" si="8"/>
        <v>0</v>
      </c>
      <c r="L72" s="236">
        <f t="shared" si="9"/>
        <v>0</v>
      </c>
    </row>
    <row r="73" spans="1:12" x14ac:dyDescent="0.35">
      <c r="A73" s="29"/>
      <c r="B73" s="223"/>
      <c r="C73" s="223"/>
      <c r="D73" s="223"/>
      <c r="E73" s="223"/>
      <c r="F73" s="219"/>
      <c r="G73" s="223"/>
      <c r="H73" s="223"/>
      <c r="I73" s="26"/>
      <c r="J73" s="26"/>
      <c r="K73" s="237">
        <f t="shared" si="8"/>
        <v>0</v>
      </c>
      <c r="L73" s="236">
        <f t="shared" si="9"/>
        <v>0</v>
      </c>
    </row>
    <row r="74" spans="1:12" x14ac:dyDescent="0.35">
      <c r="A74" s="29"/>
      <c r="B74" s="223"/>
      <c r="C74" s="223"/>
      <c r="D74" s="223"/>
      <c r="E74" s="223"/>
      <c r="F74" s="219"/>
      <c r="G74" s="223"/>
      <c r="H74" s="223"/>
      <c r="I74" s="26"/>
      <c r="J74" s="26"/>
      <c r="K74" s="237">
        <f t="shared" si="8"/>
        <v>0</v>
      </c>
      <c r="L74" s="236">
        <f t="shared" si="9"/>
        <v>0</v>
      </c>
    </row>
    <row r="75" spans="1:12" x14ac:dyDescent="0.35">
      <c r="A75" s="29"/>
      <c r="B75" s="223"/>
      <c r="C75" s="223"/>
      <c r="D75" s="223"/>
      <c r="E75" s="223"/>
      <c r="F75" s="219"/>
      <c r="G75" s="223"/>
      <c r="H75" s="223"/>
      <c r="I75" s="26"/>
      <c r="J75" s="26"/>
      <c r="K75" s="237">
        <f t="shared" si="8"/>
        <v>0</v>
      </c>
      <c r="L75" s="236">
        <f t="shared" si="9"/>
        <v>0</v>
      </c>
    </row>
    <row r="76" spans="1:12" x14ac:dyDescent="0.35">
      <c r="A76" s="29"/>
      <c r="B76" s="223"/>
      <c r="C76" s="223"/>
      <c r="D76" s="223"/>
      <c r="E76" s="223"/>
      <c r="F76" s="219"/>
      <c r="G76" s="223"/>
      <c r="H76" s="223"/>
      <c r="I76" s="26"/>
      <c r="J76" s="26"/>
      <c r="K76" s="237">
        <f t="shared" si="8"/>
        <v>0</v>
      </c>
      <c r="L76" s="236">
        <f t="shared" si="9"/>
        <v>0</v>
      </c>
    </row>
    <row r="77" spans="1:12" x14ac:dyDescent="0.35">
      <c r="A77" s="29"/>
      <c r="B77" s="223"/>
      <c r="C77" s="223"/>
      <c r="D77" s="223"/>
      <c r="E77" s="223"/>
      <c r="F77" s="219"/>
      <c r="G77" s="223"/>
      <c r="H77" s="223"/>
      <c r="I77" s="26"/>
      <c r="J77" s="26"/>
      <c r="K77" s="237">
        <f t="shared" si="8"/>
        <v>0</v>
      </c>
      <c r="L77" s="236">
        <f t="shared" si="9"/>
        <v>0</v>
      </c>
    </row>
    <row r="78" spans="1:12" ht="15" thickBot="1" x14ac:dyDescent="0.4">
      <c r="A78" s="30"/>
      <c r="B78" s="227"/>
      <c r="C78" s="227"/>
      <c r="D78" s="227"/>
      <c r="E78" s="227"/>
      <c r="F78" s="220"/>
      <c r="G78" s="227"/>
      <c r="H78" s="224"/>
      <c r="I78" s="31"/>
      <c r="J78" s="32"/>
      <c r="K78" s="238">
        <f t="shared" si="8"/>
        <v>0</v>
      </c>
      <c r="L78" s="239">
        <f t="shared" si="9"/>
        <v>0</v>
      </c>
    </row>
    <row r="79" spans="1:12" ht="15" thickBot="1" x14ac:dyDescent="0.4">
      <c r="D79" s="249" t="s">
        <v>200</v>
      </c>
      <c r="E79" s="225">
        <f>SUM(E48:E78)</f>
        <v>0</v>
      </c>
      <c r="F79" s="221">
        <f t="shared" ref="F79:L79" si="10">SUM(F48:F78)</f>
        <v>0</v>
      </c>
      <c r="G79" s="225">
        <f t="shared" si="10"/>
        <v>0</v>
      </c>
      <c r="H79" s="225">
        <f t="shared" si="10"/>
        <v>0</v>
      </c>
      <c r="I79" s="33">
        <f t="shared" si="10"/>
        <v>0</v>
      </c>
      <c r="J79" s="33">
        <f t="shared" si="10"/>
        <v>0</v>
      </c>
      <c r="K79" s="234">
        <f t="shared" si="10"/>
        <v>0</v>
      </c>
      <c r="L79" s="234">
        <f t="shared" si="10"/>
        <v>0</v>
      </c>
    </row>
    <row r="80" spans="1:12" ht="15" thickBot="1" x14ac:dyDescent="0.4"/>
    <row r="81" spans="4:12" ht="15" thickBot="1" x14ac:dyDescent="0.4">
      <c r="D81" s="251" t="s">
        <v>299</v>
      </c>
      <c r="E81" s="228">
        <f t="shared" ref="E81:L81" si="11">E79+E43+E33+E23</f>
        <v>51</v>
      </c>
      <c r="F81" s="222">
        <f t="shared" si="11"/>
        <v>0</v>
      </c>
      <c r="G81" s="228">
        <f t="shared" si="11"/>
        <v>100</v>
      </c>
      <c r="H81" s="228">
        <f t="shared" si="11"/>
        <v>0</v>
      </c>
      <c r="I81" s="123">
        <f t="shared" si="11"/>
        <v>0</v>
      </c>
      <c r="J81" s="123">
        <f t="shared" si="11"/>
        <v>0</v>
      </c>
      <c r="K81" s="244">
        <f t="shared" si="11"/>
        <v>176.5</v>
      </c>
      <c r="L81" s="245">
        <f t="shared" si="11"/>
        <v>176.5</v>
      </c>
    </row>
  </sheetData>
  <mergeCells count="13">
    <mergeCell ref="B46:C46"/>
    <mergeCell ref="D46:L46"/>
    <mergeCell ref="A25:L25"/>
    <mergeCell ref="A35:L35"/>
    <mergeCell ref="A45:L45"/>
    <mergeCell ref="B36:C36"/>
    <mergeCell ref="D36:L36"/>
    <mergeCell ref="A1:L1"/>
    <mergeCell ref="A2:L2"/>
    <mergeCell ref="B3:C3"/>
    <mergeCell ref="D3:L3"/>
    <mergeCell ref="B26:C26"/>
    <mergeCell ref="D26:L26"/>
  </mergeCells>
  <dataValidations count="1">
    <dataValidation type="list" allowBlank="1" showInputMessage="1" showErrorMessage="1" sqref="J48:J78 F48:F78 H48:H78 F5:F22 J5:J22 H5:H22 J28:J32 H28:H32 F28:F32 J38:J42 H38:H42 F38:F42"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19041-F00A-4E33-80BC-6F6641725645}">
  <sheetPr>
    <tabColor theme="4" tint="0.39997558519241921"/>
  </sheetPr>
  <dimension ref="A1:P52"/>
  <sheetViews>
    <sheetView tabSelected="1" workbookViewId="0">
      <selection activeCell="G6" sqref="G6:K6"/>
    </sheetView>
  </sheetViews>
  <sheetFormatPr baseColWidth="10" defaultColWidth="11.453125" defaultRowHeight="14.5" x14ac:dyDescent="0.35"/>
  <cols>
    <col min="1" max="1" width="31.81640625" customWidth="1"/>
    <col min="2" max="2" width="41.26953125" customWidth="1"/>
    <col min="3" max="10" width="15.54296875" customWidth="1"/>
    <col min="11" max="11" width="18.1796875" customWidth="1"/>
  </cols>
  <sheetData>
    <row r="1" spans="1:16" ht="19" thickBot="1" x14ac:dyDescent="0.5">
      <c r="A1" s="467" t="s">
        <v>342</v>
      </c>
      <c r="B1" s="468"/>
      <c r="C1" s="468"/>
      <c r="D1" s="468"/>
      <c r="E1" s="468"/>
      <c r="F1" s="468"/>
      <c r="G1" s="468"/>
      <c r="H1" s="468"/>
      <c r="I1" s="468"/>
      <c r="J1" s="468"/>
      <c r="K1" s="469"/>
      <c r="M1" s="470" t="s">
        <v>340</v>
      </c>
      <c r="N1" s="471"/>
      <c r="O1" s="471"/>
      <c r="P1" s="472"/>
    </row>
    <row r="2" spans="1:16" ht="16" thickBot="1" x14ac:dyDescent="0.4">
      <c r="A2" s="473" t="s">
        <v>68</v>
      </c>
      <c r="B2" s="474"/>
      <c r="C2" s="475"/>
      <c r="D2" s="476"/>
      <c r="E2" s="476"/>
      <c r="F2" s="476"/>
      <c r="G2" s="476"/>
      <c r="H2" s="476"/>
      <c r="I2" s="476"/>
      <c r="J2" s="476"/>
      <c r="K2" s="477"/>
    </row>
    <row r="3" spans="1:16" ht="15.75" customHeight="1" thickTop="1" x14ac:dyDescent="0.35">
      <c r="A3" s="179" t="s">
        <v>66</v>
      </c>
      <c r="B3" s="180">
        <v>57</v>
      </c>
      <c r="C3" s="478" t="s">
        <v>337</v>
      </c>
      <c r="D3" s="478"/>
      <c r="E3" s="478"/>
      <c r="F3" s="478"/>
      <c r="G3" s="478"/>
      <c r="H3" s="478"/>
      <c r="I3" s="478"/>
      <c r="J3" s="478"/>
      <c r="K3" s="479"/>
      <c r="L3" s="154"/>
      <c r="M3" s="480" t="s">
        <v>321</v>
      </c>
      <c r="N3" s="480"/>
      <c r="O3" s="480"/>
      <c r="P3" s="481"/>
    </row>
    <row r="4" spans="1:16" ht="15.5" x14ac:dyDescent="0.35">
      <c r="A4" s="13" t="s">
        <v>312</v>
      </c>
      <c r="B4" s="75">
        <v>7883</v>
      </c>
      <c r="C4" s="482" t="s">
        <v>310</v>
      </c>
      <c r="D4" s="482"/>
      <c r="E4" s="482"/>
      <c r="F4" s="482"/>
      <c r="G4" s="483">
        <f>H24+(H15/15)+(H29/15)</f>
        <v>12069.89929668412</v>
      </c>
      <c r="H4" s="484"/>
      <c r="I4" s="484"/>
      <c r="J4" s="484"/>
      <c r="K4" s="485"/>
      <c r="L4" s="154"/>
      <c r="M4" s="430"/>
      <c r="N4" s="430"/>
      <c r="O4" s="430"/>
      <c r="P4" s="431"/>
    </row>
    <row r="5" spans="1:16" ht="15.75" customHeight="1" x14ac:dyDescent="0.35">
      <c r="A5" s="13" t="s">
        <v>70</v>
      </c>
      <c r="B5" s="75">
        <v>5883</v>
      </c>
      <c r="C5" s="456" t="s">
        <v>67</v>
      </c>
      <c r="D5" s="456"/>
      <c r="E5" s="456"/>
      <c r="F5" s="456"/>
      <c r="G5" s="457" t="s">
        <v>464</v>
      </c>
      <c r="H5" s="457"/>
      <c r="I5" s="457"/>
      <c r="J5" s="457"/>
      <c r="K5" s="458"/>
      <c r="L5" s="154"/>
      <c r="M5" s="430"/>
      <c r="N5" s="430"/>
      <c r="O5" s="430"/>
      <c r="P5" s="431"/>
    </row>
    <row r="6" spans="1:16" ht="15.5" x14ac:dyDescent="0.35">
      <c r="A6" s="13" t="s">
        <v>71</v>
      </c>
      <c r="B6" s="75">
        <v>0</v>
      </c>
      <c r="C6" s="456" t="s">
        <v>67</v>
      </c>
      <c r="D6" s="456"/>
      <c r="E6" s="456"/>
      <c r="F6" s="456"/>
      <c r="G6" s="457" t="s">
        <v>465</v>
      </c>
      <c r="H6" s="457"/>
      <c r="I6" s="457"/>
      <c r="J6" s="457"/>
      <c r="K6" s="458"/>
      <c r="L6" s="155"/>
      <c r="M6" s="430"/>
      <c r="N6" s="430"/>
      <c r="O6" s="430"/>
      <c r="P6" s="431"/>
    </row>
    <row r="7" spans="1:16" ht="16.5" customHeight="1" thickBot="1" x14ac:dyDescent="0.4">
      <c r="A7" s="119" t="s">
        <v>72</v>
      </c>
      <c r="B7" s="120"/>
      <c r="C7" s="459" t="s">
        <v>67</v>
      </c>
      <c r="D7" s="459"/>
      <c r="E7" s="459"/>
      <c r="F7" s="459"/>
      <c r="G7" s="460"/>
      <c r="H7" s="460"/>
      <c r="I7" s="460"/>
      <c r="J7" s="460"/>
      <c r="K7" s="461"/>
      <c r="L7" s="155"/>
      <c r="M7" s="430"/>
      <c r="N7" s="430"/>
      <c r="O7" s="430"/>
      <c r="P7" s="431"/>
    </row>
    <row r="8" spans="1:16" ht="15" customHeight="1" x14ac:dyDescent="0.35">
      <c r="A8" s="462" t="s">
        <v>82</v>
      </c>
      <c r="B8" s="463"/>
      <c r="C8" s="464"/>
      <c r="D8" s="465"/>
      <c r="E8" s="465"/>
      <c r="F8" s="465"/>
      <c r="G8" s="465"/>
      <c r="H8" s="465"/>
      <c r="I8" s="465"/>
      <c r="J8" s="465"/>
      <c r="K8" s="466"/>
      <c r="L8" s="156"/>
      <c r="M8" s="429" t="s">
        <v>339</v>
      </c>
      <c r="N8" s="430"/>
      <c r="O8" s="430"/>
      <c r="P8" s="431"/>
    </row>
    <row r="9" spans="1:16" ht="15.5" x14ac:dyDescent="0.35">
      <c r="A9" s="13" t="s">
        <v>313</v>
      </c>
      <c r="B9" s="34">
        <v>3</v>
      </c>
      <c r="C9" s="435" t="s">
        <v>338</v>
      </c>
      <c r="D9" s="436"/>
      <c r="E9" s="436"/>
      <c r="F9" s="436"/>
      <c r="G9" s="436"/>
      <c r="H9" s="436"/>
      <c r="I9" s="436"/>
      <c r="J9" s="436"/>
      <c r="K9" s="437"/>
      <c r="L9" s="156"/>
      <c r="M9" s="429"/>
      <c r="N9" s="430"/>
      <c r="O9" s="430"/>
      <c r="P9" s="431"/>
    </row>
    <row r="10" spans="1:16" ht="15.5" x14ac:dyDescent="0.35">
      <c r="A10" s="13" t="s">
        <v>73</v>
      </c>
      <c r="B10" s="34">
        <v>2</v>
      </c>
      <c r="C10" s="438"/>
      <c r="D10" s="268"/>
      <c r="E10" s="268"/>
      <c r="F10" s="268"/>
      <c r="G10" s="268"/>
      <c r="H10" s="268"/>
      <c r="I10" s="268"/>
      <c r="J10" s="268"/>
      <c r="K10" s="439"/>
      <c r="L10" s="156"/>
      <c r="M10" s="429"/>
      <c r="N10" s="430"/>
      <c r="O10" s="430"/>
      <c r="P10" s="431"/>
    </row>
    <row r="11" spans="1:16" ht="15.5" x14ac:dyDescent="0.35">
      <c r="A11" s="13" t="s">
        <v>74</v>
      </c>
      <c r="B11" s="34">
        <v>15</v>
      </c>
      <c r="C11" s="438"/>
      <c r="D11" s="268"/>
      <c r="E11" s="268"/>
      <c r="F11" s="268"/>
      <c r="G11" s="268"/>
      <c r="H11" s="268"/>
      <c r="I11" s="268"/>
      <c r="J11" s="268"/>
      <c r="K11" s="439"/>
      <c r="L11" s="156"/>
      <c r="M11" s="429"/>
      <c r="N11" s="430"/>
      <c r="O11" s="430"/>
      <c r="P11" s="431"/>
    </row>
    <row r="12" spans="1:16" ht="16" thickBot="1" x14ac:dyDescent="0.4">
      <c r="A12" s="119" t="s">
        <v>75</v>
      </c>
      <c r="B12" s="175"/>
      <c r="C12" s="440"/>
      <c r="D12" s="441"/>
      <c r="E12" s="441"/>
      <c r="F12" s="441"/>
      <c r="G12" s="441"/>
      <c r="H12" s="441"/>
      <c r="I12" s="441"/>
      <c r="J12" s="441"/>
      <c r="K12" s="442"/>
      <c r="L12" s="156"/>
      <c r="M12" s="429"/>
      <c r="N12" s="430"/>
      <c r="O12" s="430"/>
      <c r="P12" s="431"/>
    </row>
    <row r="13" spans="1:16" ht="16.899999999999999" customHeight="1" thickBot="1" x14ac:dyDescent="0.4">
      <c r="A13" s="443" t="s">
        <v>69</v>
      </c>
      <c r="B13" s="444"/>
      <c r="C13" s="444"/>
      <c r="D13" s="444"/>
      <c r="E13" s="444"/>
      <c r="F13" s="444"/>
      <c r="G13" s="444"/>
      <c r="H13" s="444"/>
      <c r="I13" s="444"/>
      <c r="J13" s="444"/>
      <c r="K13" s="445"/>
      <c r="L13" s="155"/>
      <c r="M13" s="432"/>
      <c r="N13" s="433"/>
      <c r="O13" s="433"/>
      <c r="P13" s="434"/>
    </row>
    <row r="14" spans="1:16" ht="49.15" customHeight="1" thickBot="1" x14ac:dyDescent="0.4">
      <c r="A14" s="396"/>
      <c r="B14" s="446"/>
      <c r="C14" s="105" t="s">
        <v>300</v>
      </c>
      <c r="D14" s="76" t="s">
        <v>273</v>
      </c>
      <c r="E14" s="105" t="s">
        <v>301</v>
      </c>
      <c r="F14" s="105" t="s">
        <v>302</v>
      </c>
      <c r="G14" s="109" t="s">
        <v>298</v>
      </c>
      <c r="H14" s="105" t="s">
        <v>274</v>
      </c>
      <c r="I14" s="152"/>
      <c r="J14" s="121"/>
      <c r="K14" s="121"/>
      <c r="L14" s="121"/>
      <c r="M14" s="106"/>
      <c r="N14" s="106"/>
      <c r="O14" s="106"/>
      <c r="P14" s="106"/>
    </row>
    <row r="15" spans="1:16" ht="14.5" customHeight="1" thickTop="1" x14ac:dyDescent="0.35">
      <c r="A15" s="447" t="s">
        <v>275</v>
      </c>
      <c r="B15" s="124" t="s">
        <v>307</v>
      </c>
      <c r="C15" s="77">
        <f>SUM(C16:C21)</f>
        <v>76.5</v>
      </c>
      <c r="D15" s="78">
        <f>SUM(D16:D21)</f>
        <v>100</v>
      </c>
      <c r="E15" s="78">
        <f>SUM(E16:E21)</f>
        <v>0</v>
      </c>
      <c r="F15" s="78">
        <f>SUM(F16:F21)</f>
        <v>176.5</v>
      </c>
      <c r="G15" s="78">
        <f>SUM(G16:G21)</f>
        <v>176.5</v>
      </c>
      <c r="H15" s="79">
        <f>G15*51.39</f>
        <v>9070.3350000000009</v>
      </c>
      <c r="I15" s="157"/>
      <c r="J15" s="450" t="s">
        <v>320</v>
      </c>
      <c r="K15" s="450"/>
      <c r="L15" s="451"/>
    </row>
    <row r="16" spans="1:16" x14ac:dyDescent="0.35">
      <c r="A16" s="448"/>
      <c r="B16" s="125" t="s">
        <v>201</v>
      </c>
      <c r="C16" s="182">
        <f>'6. MAQUETTE'!E23*1.5</f>
        <v>76.5</v>
      </c>
      <c r="D16" s="182">
        <f>'6. MAQUETTE'!G23</f>
        <v>100</v>
      </c>
      <c r="E16" s="182">
        <f>'6. MAQUETTE'!I5*2/3</f>
        <v>0</v>
      </c>
      <c r="F16" s="182">
        <f t="shared" ref="F16:F19" si="0">C16+D16+E16</f>
        <v>176.5</v>
      </c>
      <c r="G16" s="183">
        <f>'6. MAQUETTE'!L23</f>
        <v>176.5</v>
      </c>
      <c r="H16" s="184">
        <f>G16*51.39</f>
        <v>9070.3350000000009</v>
      </c>
      <c r="I16" s="157"/>
      <c r="J16" s="452"/>
      <c r="K16" s="452"/>
      <c r="L16" s="453"/>
    </row>
    <row r="17" spans="1:13" x14ac:dyDescent="0.35">
      <c r="A17" s="448"/>
      <c r="B17" s="125" t="s">
        <v>202</v>
      </c>
      <c r="C17" s="182">
        <f>'6. MAQUETTE'!E33*1.5</f>
        <v>0</v>
      </c>
      <c r="D17" s="182">
        <f>'6. MAQUETTE'!G33</f>
        <v>0</v>
      </c>
      <c r="E17" s="182">
        <f>'6. MAQUETTE'!I33*2/3</f>
        <v>0</v>
      </c>
      <c r="F17" s="182">
        <f t="shared" si="0"/>
        <v>0</v>
      </c>
      <c r="G17" s="183">
        <f>'6. MAQUETTE'!L33</f>
        <v>0</v>
      </c>
      <c r="H17" s="184">
        <f t="shared" ref="H17:H21" si="1">G17*51.39</f>
        <v>0</v>
      </c>
      <c r="I17" s="157"/>
      <c r="J17" s="452"/>
      <c r="K17" s="452"/>
      <c r="L17" s="453"/>
    </row>
    <row r="18" spans="1:13" ht="15" thickBot="1" x14ac:dyDescent="0.4">
      <c r="A18" s="448"/>
      <c r="B18" s="125" t="s">
        <v>203</v>
      </c>
      <c r="C18" s="182">
        <f>'6. MAQUETTE'!E43*1.5</f>
        <v>0</v>
      </c>
      <c r="D18" s="182">
        <f>'6. MAQUETTE'!G43</f>
        <v>0</v>
      </c>
      <c r="E18" s="182">
        <f>'6. MAQUETTE'!I43*2/3</f>
        <v>0</v>
      </c>
      <c r="F18" s="182">
        <f t="shared" si="0"/>
        <v>0</v>
      </c>
      <c r="G18" s="183">
        <f>'6. MAQUETTE'!L43</f>
        <v>0</v>
      </c>
      <c r="H18" s="184">
        <f t="shared" si="1"/>
        <v>0</v>
      </c>
      <c r="I18" s="157"/>
      <c r="J18" s="454"/>
      <c r="K18" s="454"/>
      <c r="L18" s="455"/>
      <c r="M18" s="153"/>
    </row>
    <row r="19" spans="1:13" ht="15" thickTop="1" x14ac:dyDescent="0.35">
      <c r="A19" s="448"/>
      <c r="B19" s="125" t="s">
        <v>204</v>
      </c>
      <c r="C19" s="182">
        <f>'6. MAQUETTE'!E79*1.5</f>
        <v>0</v>
      </c>
      <c r="D19" s="182">
        <f>'6. MAQUETTE'!G79</f>
        <v>0</v>
      </c>
      <c r="E19" s="182">
        <f>'6. MAQUETTE'!I79*2/3</f>
        <v>0</v>
      </c>
      <c r="F19" s="182">
        <f t="shared" si="0"/>
        <v>0</v>
      </c>
      <c r="G19" s="183">
        <f>'6. MAQUETTE'!L79</f>
        <v>0</v>
      </c>
      <c r="H19" s="184">
        <f t="shared" si="1"/>
        <v>0</v>
      </c>
      <c r="I19" s="110"/>
      <c r="J19" s="110"/>
      <c r="K19" s="110"/>
      <c r="L19" s="110"/>
    </row>
    <row r="20" spans="1:13" x14ac:dyDescent="0.35">
      <c r="A20" s="448"/>
      <c r="B20" s="125" t="s">
        <v>276</v>
      </c>
      <c r="C20" s="81"/>
      <c r="D20" s="81"/>
      <c r="E20" s="81"/>
      <c r="F20" s="81"/>
      <c r="G20" s="107"/>
      <c r="H20" s="80">
        <f t="shared" si="1"/>
        <v>0</v>
      </c>
      <c r="I20" s="110"/>
      <c r="J20" s="110"/>
      <c r="K20" s="110"/>
      <c r="L20" s="110"/>
    </row>
    <row r="21" spans="1:13" ht="15" thickBot="1" x14ac:dyDescent="0.4">
      <c r="A21" s="449"/>
      <c r="B21" s="126" t="s">
        <v>277</v>
      </c>
      <c r="C21" s="82"/>
      <c r="D21" s="82"/>
      <c r="E21" s="82"/>
      <c r="F21" s="82"/>
      <c r="G21" s="108"/>
      <c r="H21" s="83">
        <f t="shared" si="1"/>
        <v>0</v>
      </c>
      <c r="I21" s="110"/>
      <c r="J21" s="110"/>
      <c r="K21" s="110"/>
      <c r="L21" s="110"/>
    </row>
    <row r="22" spans="1:13" ht="15" customHeight="1" x14ac:dyDescent="0.35">
      <c r="A22" s="418" t="s">
        <v>311</v>
      </c>
      <c r="B22" s="127" t="s">
        <v>278</v>
      </c>
      <c r="C22" s="131"/>
      <c r="D22" s="131"/>
      <c r="E22" s="131"/>
      <c r="F22" s="84">
        <v>573</v>
      </c>
      <c r="G22" s="131"/>
      <c r="H22" s="131"/>
      <c r="I22" s="110"/>
      <c r="J22" s="110"/>
      <c r="K22" s="110"/>
      <c r="L22" s="110"/>
    </row>
    <row r="23" spans="1:13" ht="15" thickBot="1" x14ac:dyDescent="0.4">
      <c r="A23" s="418"/>
      <c r="B23" s="128" t="s">
        <v>279</v>
      </c>
      <c r="C23" s="131"/>
      <c r="D23" s="131"/>
      <c r="E23" s="131"/>
      <c r="F23" s="85">
        <v>1467</v>
      </c>
      <c r="G23" s="131"/>
      <c r="H23" s="131"/>
      <c r="I23" s="110"/>
      <c r="J23" s="158"/>
      <c r="K23" s="158"/>
      <c r="L23" s="158"/>
      <c r="M23" s="159"/>
    </row>
    <row r="24" spans="1:13" ht="43.15" customHeight="1" thickTop="1" thickBot="1" x14ac:dyDescent="0.4">
      <c r="A24" s="419"/>
      <c r="B24" s="129" t="s">
        <v>280</v>
      </c>
      <c r="C24" s="131"/>
      <c r="D24" s="131"/>
      <c r="E24" s="131"/>
      <c r="F24" s="131"/>
      <c r="G24" s="131"/>
      <c r="H24" s="185">
        <f>IF(F15&gt;F22,F23,(F15/F22)*F23)</f>
        <v>451.87696335078533</v>
      </c>
      <c r="J24" s="420" t="s">
        <v>314</v>
      </c>
      <c r="K24" s="421"/>
      <c r="L24" s="421"/>
      <c r="M24" s="422"/>
    </row>
    <row r="25" spans="1:13" ht="15" customHeight="1" x14ac:dyDescent="0.35">
      <c r="A25" s="423" t="s">
        <v>77</v>
      </c>
      <c r="B25" s="111" t="s">
        <v>78</v>
      </c>
      <c r="C25" s="117"/>
      <c r="D25" s="117"/>
      <c r="E25" s="117"/>
      <c r="F25" s="117"/>
      <c r="G25" s="117"/>
      <c r="H25" s="217">
        <v>1500</v>
      </c>
      <c r="I25" s="118"/>
      <c r="J25" s="118"/>
      <c r="K25" s="118"/>
      <c r="L25" s="118"/>
    </row>
    <row r="26" spans="1:13" ht="15" customHeight="1" x14ac:dyDescent="0.35">
      <c r="A26" s="418"/>
      <c r="B26" s="111" t="s">
        <v>79</v>
      </c>
      <c r="C26" s="117"/>
      <c r="D26" s="117"/>
      <c r="E26" s="117"/>
      <c r="F26" s="117"/>
      <c r="G26" s="117"/>
      <c r="H26" s="217">
        <v>16500</v>
      </c>
      <c r="I26" s="118"/>
      <c r="J26" s="118"/>
      <c r="K26" s="118"/>
      <c r="L26" s="118"/>
    </row>
    <row r="27" spans="1:13" ht="15" customHeight="1" x14ac:dyDescent="0.35">
      <c r="A27" s="418"/>
      <c r="B27" s="112" t="s">
        <v>80</v>
      </c>
      <c r="C27" s="117"/>
      <c r="D27" s="117"/>
      <c r="E27" s="117"/>
      <c r="F27" s="117"/>
      <c r="G27" s="117"/>
      <c r="H27" s="217">
        <v>20000</v>
      </c>
      <c r="I27" s="118"/>
      <c r="J27" s="118"/>
      <c r="K27" s="118"/>
      <c r="L27" s="118"/>
    </row>
    <row r="28" spans="1:13" ht="15" customHeight="1" x14ac:dyDescent="0.35">
      <c r="A28" s="418"/>
      <c r="B28" s="112" t="s">
        <v>81</v>
      </c>
      <c r="C28" s="117"/>
      <c r="D28" s="117"/>
      <c r="E28" s="117"/>
      <c r="F28" s="117"/>
      <c r="G28" s="117"/>
      <c r="H28" s="217">
        <v>127200</v>
      </c>
      <c r="I28" s="118"/>
      <c r="J28" s="118"/>
      <c r="K28" s="118"/>
      <c r="L28" s="118"/>
    </row>
    <row r="29" spans="1:13" ht="15" thickBot="1" x14ac:dyDescent="0.4">
      <c r="A29" s="419"/>
      <c r="B29" s="113" t="s">
        <v>309</v>
      </c>
      <c r="C29" s="114"/>
      <c r="D29" s="115"/>
      <c r="E29" s="115"/>
      <c r="F29" s="115"/>
      <c r="G29" s="115"/>
      <c r="H29" s="116">
        <f>SUM(H25:H28)</f>
        <v>165200</v>
      </c>
    </row>
    <row r="30" spans="1:13" ht="15" thickBot="1" x14ac:dyDescent="0.4"/>
    <row r="31" spans="1:13" ht="31.9" customHeight="1" thickTop="1" thickBot="1" x14ac:dyDescent="0.4">
      <c r="A31" s="424" t="s">
        <v>281</v>
      </c>
      <c r="B31" s="425"/>
      <c r="C31" s="426">
        <f>(H15+H29)/(B4-H24)</f>
        <v>23.451412948019314</v>
      </c>
      <c r="D31" s="427"/>
      <c r="E31" s="427"/>
      <c r="F31" s="428"/>
      <c r="G31" s="86"/>
      <c r="J31" s="420" t="s">
        <v>322</v>
      </c>
      <c r="K31" s="421"/>
      <c r="L31" s="421"/>
      <c r="M31" s="422"/>
    </row>
    <row r="32" spans="1:13" ht="31.9" customHeight="1" thickTop="1" thickBot="1" x14ac:dyDescent="0.4">
      <c r="A32" s="401" t="s">
        <v>282</v>
      </c>
      <c r="B32" s="402"/>
      <c r="C32" s="403">
        <f>IF(C31/15&lt;0,"--",IF(C31/15&lt;=1,1,C31/15))</f>
        <v>1.5634275298679543</v>
      </c>
      <c r="D32" s="404"/>
      <c r="E32" s="404"/>
      <c r="F32" s="405"/>
      <c r="G32" s="86"/>
    </row>
    <row r="33" spans="1:13" ht="15" customHeight="1" thickBot="1" x14ac:dyDescent="0.4">
      <c r="A33" s="87"/>
      <c r="B33" s="87"/>
      <c r="C33" s="88"/>
      <c r="D33" s="88"/>
      <c r="E33" s="88"/>
      <c r="F33" s="88"/>
      <c r="G33" s="86"/>
    </row>
    <row r="34" spans="1:13" ht="16.149999999999999" customHeight="1" thickTop="1" thickBot="1" x14ac:dyDescent="0.4">
      <c r="C34" s="406" t="s">
        <v>319</v>
      </c>
      <c r="E34" s="88"/>
      <c r="F34" s="408" t="s">
        <v>318</v>
      </c>
      <c r="G34" s="409"/>
      <c r="H34" s="410"/>
      <c r="K34" s="411" t="s">
        <v>341</v>
      </c>
      <c r="L34" s="412"/>
      <c r="M34" s="413"/>
    </row>
    <row r="35" spans="1:13" ht="46.15" customHeight="1" thickBot="1" x14ac:dyDescent="0.4">
      <c r="C35" s="407"/>
      <c r="E35" s="88"/>
      <c r="F35" s="89" t="s">
        <v>283</v>
      </c>
      <c r="G35" s="90" t="s">
        <v>284</v>
      </c>
      <c r="H35" s="91" t="s">
        <v>285</v>
      </c>
    </row>
    <row r="36" spans="1:13" ht="15.5" x14ac:dyDescent="0.35">
      <c r="A36" s="414" t="s">
        <v>76</v>
      </c>
      <c r="B36" s="147" t="s">
        <v>286</v>
      </c>
      <c r="C36" s="148">
        <f>H15*F43</f>
        <v>18140.670000000002</v>
      </c>
      <c r="D36" s="94"/>
      <c r="E36" s="95" t="s">
        <v>306</v>
      </c>
      <c r="F36" s="181">
        <f>B9</f>
        <v>3</v>
      </c>
      <c r="G36" s="96">
        <f>B4</f>
        <v>7883</v>
      </c>
      <c r="H36" s="97">
        <f>F36*G36</f>
        <v>23649</v>
      </c>
    </row>
    <row r="37" spans="1:13" ht="15.5" x14ac:dyDescent="0.35">
      <c r="A37" s="415"/>
      <c r="B37" s="92" t="s">
        <v>287</v>
      </c>
      <c r="C37" s="93">
        <f>F40*H24</f>
        <v>9037.5392670157071</v>
      </c>
      <c r="D37" s="86"/>
      <c r="E37" s="98" t="s">
        <v>303</v>
      </c>
      <c r="F37" s="181">
        <f>B10</f>
        <v>2</v>
      </c>
      <c r="G37" s="99">
        <f>B5</f>
        <v>5883</v>
      </c>
      <c r="H37" s="14">
        <f t="shared" ref="H37:H39" si="2">F37*G37</f>
        <v>11766</v>
      </c>
    </row>
    <row r="38" spans="1:13" ht="16" thickBot="1" x14ac:dyDescent="0.4">
      <c r="A38" s="415"/>
      <c r="B38" s="136" t="s">
        <v>308</v>
      </c>
      <c r="C38" s="137">
        <f>H29</f>
        <v>165200</v>
      </c>
      <c r="D38" s="86"/>
      <c r="E38" s="98" t="s">
        <v>304</v>
      </c>
      <c r="F38" s="181">
        <f>B11</f>
        <v>15</v>
      </c>
      <c r="G38" s="99">
        <f>B6</f>
        <v>0</v>
      </c>
      <c r="H38" s="14">
        <f t="shared" si="2"/>
        <v>0</v>
      </c>
    </row>
    <row r="39" spans="1:13" ht="16" thickBot="1" x14ac:dyDescent="0.4">
      <c r="A39" s="416"/>
      <c r="B39" s="150" t="s">
        <v>288</v>
      </c>
      <c r="C39" s="151">
        <f>C36+C37+C38</f>
        <v>192378.20926701571</v>
      </c>
      <c r="D39" s="86"/>
      <c r="E39" s="98" t="s">
        <v>305</v>
      </c>
      <c r="F39" s="181">
        <f>B12</f>
        <v>0</v>
      </c>
      <c r="G39" s="99">
        <f t="shared" ref="G39" si="3">B7</f>
        <v>0</v>
      </c>
      <c r="H39" s="14">
        <f t="shared" si="2"/>
        <v>0</v>
      </c>
    </row>
    <row r="40" spans="1:13" ht="16" thickBot="1" x14ac:dyDescent="0.4">
      <c r="A40" s="417"/>
      <c r="B40" s="138" t="s">
        <v>289</v>
      </c>
      <c r="C40" s="139">
        <f>IFERROR(C39/F40,"0 €")</f>
        <v>9618.910463350785</v>
      </c>
      <c r="D40" s="86"/>
      <c r="E40" s="100" t="s">
        <v>208</v>
      </c>
      <c r="F40" s="101">
        <f>SUM(F36:F39)</f>
        <v>20</v>
      </c>
      <c r="G40" s="102"/>
      <c r="H40" s="103">
        <f>SUM(H36:H39)</f>
        <v>35415</v>
      </c>
    </row>
    <row r="41" spans="1:13" ht="16" thickBot="1" x14ac:dyDescent="0.4">
      <c r="A41" s="393" t="s">
        <v>285</v>
      </c>
      <c r="B41" s="140" t="s">
        <v>290</v>
      </c>
      <c r="C41" s="141">
        <f>H36+H37+H38+H39+C49</f>
        <v>255415</v>
      </c>
      <c r="D41" s="86"/>
      <c r="E41" s="395" t="s">
        <v>291</v>
      </c>
      <c r="F41" s="396"/>
      <c r="G41" s="396"/>
      <c r="H41" s="104">
        <f>IFERROR(H40/F40,0)</f>
        <v>1770.75</v>
      </c>
    </row>
    <row r="42" spans="1:13" ht="16" thickBot="1" x14ac:dyDescent="0.4">
      <c r="A42" s="394"/>
      <c r="B42" s="142" t="s">
        <v>291</v>
      </c>
      <c r="C42" s="143">
        <f>IFERROR(C41/F40,"0 €")</f>
        <v>12770.75</v>
      </c>
      <c r="D42" s="86"/>
    </row>
    <row r="43" spans="1:13" ht="16" thickBot="1" x14ac:dyDescent="0.4">
      <c r="A43" s="397" t="s">
        <v>292</v>
      </c>
      <c r="B43" s="145" t="s">
        <v>293</v>
      </c>
      <c r="C43" s="146">
        <f>C41-C39</f>
        <v>63036.790732984286</v>
      </c>
      <c r="E43" s="122" t="s">
        <v>316</v>
      </c>
      <c r="F43" s="133">
        <f>IF(F40/15&lt;=0,"0",IF(F40/15&lt;=1,1,IF(F40/15&lt;=2,2,IF(F40/15&lt;=3,3,IF(F40/15&lt;=4,4,IF(F40/15&lt;=5,5,IF(F40/15&lt;=6,6,IF(F40/15&lt;=7,7,IF(F40/15&lt;=8,8,F40/15)))))))))</f>
        <v>2</v>
      </c>
    </row>
    <row r="44" spans="1:13" ht="16" thickBot="1" x14ac:dyDescent="0.4">
      <c r="A44" s="398"/>
      <c r="B44" s="149" t="s">
        <v>294</v>
      </c>
      <c r="C44" s="144">
        <f>C42-C40</f>
        <v>3151.839536649215</v>
      </c>
      <c r="E44" s="134" t="s">
        <v>317</v>
      </c>
    </row>
    <row r="45" spans="1:13" x14ac:dyDescent="0.35">
      <c r="A45" s="215"/>
      <c r="E45" s="135" t="s">
        <v>315</v>
      </c>
    </row>
    <row r="46" spans="1:13" x14ac:dyDescent="0.35">
      <c r="B46" s="132"/>
      <c r="C46" s="132" t="str">
        <f>IF(C43=0,"autofinancé",IF(C43&lt;0,"déficitaire","excédentaire"))</f>
        <v>excédentaire</v>
      </c>
      <c r="E46" s="86"/>
    </row>
    <row r="47" spans="1:13" x14ac:dyDescent="0.35">
      <c r="E47" s="86"/>
    </row>
    <row r="49" spans="1:3" x14ac:dyDescent="0.35">
      <c r="A49" s="176" t="s">
        <v>334</v>
      </c>
      <c r="B49" s="177"/>
      <c r="C49" s="178">
        <f>'2.DESCRIPTION FORMATION'!C70</f>
        <v>220000</v>
      </c>
    </row>
    <row r="51" spans="1:3" ht="15" thickBot="1" x14ac:dyDescent="0.4"/>
    <row r="52" spans="1:3" ht="57.75" customHeight="1" thickBot="1" x14ac:dyDescent="0.4">
      <c r="A52" s="399" t="s">
        <v>223</v>
      </c>
      <c r="B52" s="400"/>
      <c r="C52" s="49"/>
    </row>
  </sheetData>
  <mergeCells count="38">
    <mergeCell ref="A1:K1"/>
    <mergeCell ref="M1:P1"/>
    <mergeCell ref="A2:B2"/>
    <mergeCell ref="C2:K2"/>
    <mergeCell ref="C3:K3"/>
    <mergeCell ref="M3:P7"/>
    <mergeCell ref="C4:F4"/>
    <mergeCell ref="G4:K4"/>
    <mergeCell ref="C5:F5"/>
    <mergeCell ref="G5:K5"/>
    <mergeCell ref="C6:F6"/>
    <mergeCell ref="G6:K6"/>
    <mergeCell ref="C7:F7"/>
    <mergeCell ref="G7:K7"/>
    <mergeCell ref="A8:B8"/>
    <mergeCell ref="C8:K8"/>
    <mergeCell ref="M8:P13"/>
    <mergeCell ref="C9:K12"/>
    <mergeCell ref="A13:K13"/>
    <mergeCell ref="A14:B14"/>
    <mergeCell ref="A15:A21"/>
    <mergeCell ref="J15:L18"/>
    <mergeCell ref="K34:M34"/>
    <mergeCell ref="A36:A40"/>
    <mergeCell ref="A22:A24"/>
    <mergeCell ref="J24:M24"/>
    <mergeCell ref="A25:A29"/>
    <mergeCell ref="A31:B31"/>
    <mergeCell ref="C31:F31"/>
    <mergeCell ref="J31:M31"/>
    <mergeCell ref="A41:A42"/>
    <mergeCell ref="E41:G41"/>
    <mergeCell ref="A43:A44"/>
    <mergeCell ref="A52:B52"/>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count="1">
    <dataValidation type="list" allowBlank="1" showInputMessage="1" showErrorMessage="1" sqref="C52" xr:uid="{B1842541-EE8C-41E8-AE97-B0C2C8D979B3}">
      <formula1>"Favorable, Défavorable, Favorable avec réserve"</formula1>
    </dataValidation>
  </dataValidation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4.5" x14ac:dyDescent="0.35"/>
  <cols>
    <col min="1" max="1" width="62.54296875" customWidth="1"/>
    <col min="2" max="2" width="20.54296875" customWidth="1"/>
    <col min="3" max="3" width="16.81640625" customWidth="1"/>
    <col min="6" max="6" width="13" customWidth="1"/>
  </cols>
  <sheetData>
    <row r="1" spans="1:11" ht="18.5" x14ac:dyDescent="0.45">
      <c r="A1" s="493" t="s">
        <v>343</v>
      </c>
      <c r="B1" s="493"/>
      <c r="C1" s="493"/>
      <c r="D1" s="493"/>
      <c r="E1" s="493"/>
      <c r="F1" s="493"/>
      <c r="G1" s="493"/>
      <c r="H1" s="493"/>
      <c r="I1" s="493"/>
      <c r="J1" s="493"/>
      <c r="K1" s="493"/>
    </row>
    <row r="2" spans="1:11" ht="30" customHeight="1" x14ac:dyDescent="0.35">
      <c r="A2" s="491" t="s">
        <v>225</v>
      </c>
      <c r="B2" s="491"/>
      <c r="C2" s="491"/>
      <c r="D2" s="491"/>
      <c r="E2" s="491"/>
      <c r="F2" s="491"/>
      <c r="G2" s="491"/>
      <c r="H2" s="491"/>
      <c r="I2" s="491"/>
      <c r="J2" s="491"/>
      <c r="K2" s="491"/>
    </row>
    <row r="3" spans="1:11" ht="15.5" x14ac:dyDescent="0.35">
      <c r="A3" s="69" t="s">
        <v>174</v>
      </c>
      <c r="B3" s="17"/>
      <c r="C3" s="490" t="s">
        <v>166</v>
      </c>
      <c r="D3" s="490"/>
      <c r="E3" s="490" t="s">
        <v>175</v>
      </c>
      <c r="F3" s="490"/>
      <c r="G3" s="490"/>
      <c r="H3" s="490"/>
      <c r="I3" s="490"/>
      <c r="J3" s="490"/>
      <c r="K3" s="490"/>
    </row>
    <row r="4" spans="1:11" ht="15.5" x14ac:dyDescent="0.35">
      <c r="A4" s="69" t="s">
        <v>176</v>
      </c>
      <c r="B4" s="17"/>
      <c r="C4" s="490" t="s">
        <v>166</v>
      </c>
      <c r="D4" s="490"/>
      <c r="E4" s="490" t="s">
        <v>175</v>
      </c>
      <c r="F4" s="490"/>
      <c r="G4" s="490"/>
      <c r="H4" s="490"/>
      <c r="I4" s="490"/>
      <c r="J4" s="490"/>
      <c r="K4" s="490"/>
    </row>
    <row r="5" spans="1:11" ht="27.75" customHeight="1" x14ac:dyDescent="0.35">
      <c r="A5" s="69" t="s">
        <v>242</v>
      </c>
      <c r="B5" s="26"/>
      <c r="C5" s="490" t="s">
        <v>166</v>
      </c>
      <c r="D5" s="490"/>
      <c r="E5" s="487" t="s">
        <v>238</v>
      </c>
      <c r="F5" s="488"/>
      <c r="G5" s="488"/>
      <c r="H5" s="488"/>
      <c r="I5" s="488"/>
      <c r="J5" s="488"/>
      <c r="K5" s="489"/>
    </row>
    <row r="6" spans="1:11" ht="39.75" customHeight="1" x14ac:dyDescent="0.35">
      <c r="A6" s="70" t="s">
        <v>224</v>
      </c>
      <c r="B6" s="50"/>
      <c r="C6" s="486" t="s">
        <v>166</v>
      </c>
      <c r="D6" s="486"/>
      <c r="E6" s="487" t="s">
        <v>238</v>
      </c>
      <c r="F6" s="488"/>
      <c r="G6" s="488"/>
      <c r="H6" s="488"/>
      <c r="I6" s="488"/>
      <c r="J6" s="488"/>
      <c r="K6" s="489"/>
    </row>
    <row r="7" spans="1:11" ht="15.5" x14ac:dyDescent="0.35">
      <c r="A7" s="492" t="s">
        <v>178</v>
      </c>
      <c r="B7" s="492"/>
      <c r="C7" s="492"/>
      <c r="D7" s="492"/>
      <c r="E7" s="492"/>
      <c r="F7" s="492"/>
      <c r="G7" s="492"/>
      <c r="H7" s="492"/>
      <c r="I7" s="492"/>
      <c r="J7" s="492"/>
      <c r="K7" s="492"/>
    </row>
    <row r="8" spans="1:11" ht="30.75" customHeight="1" x14ac:dyDescent="0.35">
      <c r="A8" s="69" t="s">
        <v>9</v>
      </c>
      <c r="B8" s="26"/>
      <c r="C8" s="486" t="s">
        <v>166</v>
      </c>
      <c r="D8" s="486"/>
      <c r="E8" s="487" t="s">
        <v>238</v>
      </c>
      <c r="F8" s="488"/>
      <c r="G8" s="488"/>
      <c r="H8" s="488"/>
      <c r="I8" s="488"/>
      <c r="J8" s="488"/>
      <c r="K8" s="489"/>
    </row>
    <row r="9" spans="1:11" ht="34.5" customHeight="1" x14ac:dyDescent="0.35">
      <c r="A9" s="69" t="s">
        <v>237</v>
      </c>
      <c r="B9" s="26"/>
      <c r="C9" s="486" t="s">
        <v>166</v>
      </c>
      <c r="D9" s="486"/>
      <c r="E9" s="487" t="s">
        <v>238</v>
      </c>
      <c r="F9" s="488"/>
      <c r="G9" s="488"/>
      <c r="H9" s="488"/>
      <c r="I9" s="488"/>
      <c r="J9" s="488"/>
      <c r="K9" s="489"/>
    </row>
    <row r="10" spans="1:11" ht="17.25" customHeight="1" x14ac:dyDescent="0.35">
      <c r="A10" s="2" t="s">
        <v>226</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5" x14ac:dyDescent="0.35"/>
  <cols>
    <col min="1" max="1" width="58" customWidth="1"/>
    <col min="2" max="2" width="71.54296875" customWidth="1"/>
    <col min="3" max="3" width="37.54296875" customWidth="1"/>
  </cols>
  <sheetData>
    <row r="1" spans="1:3" ht="19" thickBot="1" x14ac:dyDescent="0.5">
      <c r="A1" s="270" t="s">
        <v>335</v>
      </c>
      <c r="B1" s="271"/>
      <c r="C1" s="271"/>
    </row>
    <row r="2" spans="1:3" ht="15" thickBot="1" x14ac:dyDescent="0.4">
      <c r="A2" s="325" t="s">
        <v>192</v>
      </c>
      <c r="B2" s="325"/>
      <c r="C2" s="325"/>
    </row>
    <row r="3" spans="1:3" ht="16" thickBot="1" x14ac:dyDescent="0.4">
      <c r="A3" s="494" t="s">
        <v>209</v>
      </c>
      <c r="B3" s="495"/>
      <c r="C3" s="496"/>
    </row>
    <row r="4" spans="1:3" ht="15.5" x14ac:dyDescent="0.35">
      <c r="A4" s="41"/>
      <c r="B4" s="41" t="s">
        <v>210</v>
      </c>
      <c r="C4" s="41" t="s">
        <v>211</v>
      </c>
    </row>
    <row r="5" spans="1:3" x14ac:dyDescent="0.35">
      <c r="A5" s="42" t="s">
        <v>212</v>
      </c>
      <c r="B5" s="15"/>
      <c r="C5" s="16"/>
    </row>
    <row r="6" spans="1:3" x14ac:dyDescent="0.35">
      <c r="A6" s="42" t="s">
        <v>213</v>
      </c>
      <c r="B6" s="43">
        <v>0</v>
      </c>
      <c r="C6" s="43">
        <v>0</v>
      </c>
    </row>
    <row r="7" spans="1:3" x14ac:dyDescent="0.35">
      <c r="A7" s="44" t="s">
        <v>214</v>
      </c>
      <c r="B7" s="45"/>
      <c r="C7" s="16"/>
    </row>
    <row r="8" spans="1:3" x14ac:dyDescent="0.35">
      <c r="A8" s="44" t="s">
        <v>215</v>
      </c>
      <c r="B8" s="45"/>
      <c r="C8" s="46"/>
    </row>
    <row r="9" spans="1:3" x14ac:dyDescent="0.35">
      <c r="A9" s="42" t="s">
        <v>216</v>
      </c>
      <c r="B9" s="45"/>
      <c r="C9" s="46"/>
    </row>
    <row r="10" spans="1:3" x14ac:dyDescent="0.35">
      <c r="A10" s="42" t="s">
        <v>217</v>
      </c>
      <c r="B10" s="45"/>
      <c r="C10" s="46"/>
    </row>
    <row r="11" spans="1:3" x14ac:dyDescent="0.35">
      <c r="A11" s="44" t="s">
        <v>218</v>
      </c>
      <c r="B11" s="45"/>
      <c r="C11" s="46"/>
    </row>
    <row r="12" spans="1:3" x14ac:dyDescent="0.35">
      <c r="A12" s="44" t="s">
        <v>259</v>
      </c>
      <c r="B12" s="45"/>
      <c r="C12" s="47"/>
    </row>
    <row r="13" spans="1:3" x14ac:dyDescent="0.35">
      <c r="A13" s="42" t="s">
        <v>219</v>
      </c>
      <c r="B13" s="45"/>
      <c r="C13" s="47"/>
    </row>
    <row r="14" spans="1:3" x14ac:dyDescent="0.35">
      <c r="A14" s="42" t="s">
        <v>220</v>
      </c>
      <c r="B14" s="45"/>
      <c r="C14" s="47"/>
    </row>
    <row r="15" spans="1:3" x14ac:dyDescent="0.35">
      <c r="A15" s="44" t="s">
        <v>221</v>
      </c>
      <c r="B15" s="45"/>
      <c r="C15" s="47"/>
    </row>
    <row r="19" spans="1:2" ht="15" thickBot="1" x14ac:dyDescent="0.4"/>
    <row r="20" spans="1:2" ht="65.25" customHeight="1" thickBot="1" x14ac:dyDescent="0.4">
      <c r="A20" s="48" t="s">
        <v>222</v>
      </c>
      <c r="B20" s="49"/>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26953125" bestFit="1" customWidth="1"/>
  </cols>
  <sheetData>
    <row r="1" spans="1:12" x14ac:dyDescent="0.35">
      <c r="A1" t="s">
        <v>149</v>
      </c>
      <c r="D1" t="s">
        <v>150</v>
      </c>
      <c r="F1" t="s">
        <v>90</v>
      </c>
      <c r="G1" t="s">
        <v>91</v>
      </c>
      <c r="H1" t="s">
        <v>144</v>
      </c>
      <c r="I1" t="s">
        <v>151</v>
      </c>
      <c r="J1" t="s">
        <v>155</v>
      </c>
      <c r="K1" t="s">
        <v>162</v>
      </c>
      <c r="L1" t="s">
        <v>168</v>
      </c>
    </row>
    <row r="2" spans="1:12" x14ac:dyDescent="0.35">
      <c r="A2" t="s">
        <v>1</v>
      </c>
      <c r="B2" t="s">
        <v>5</v>
      </c>
      <c r="C2" t="s">
        <v>32</v>
      </c>
      <c r="D2" t="s">
        <v>43</v>
      </c>
      <c r="E2" t="s">
        <v>59</v>
      </c>
      <c r="F2" t="s">
        <v>83</v>
      </c>
      <c r="G2" t="s">
        <v>122</v>
      </c>
      <c r="H2" t="s">
        <v>145</v>
      </c>
      <c r="I2" t="s">
        <v>152</v>
      </c>
      <c r="J2" t="s">
        <v>160</v>
      </c>
      <c r="K2" t="s">
        <v>163</v>
      </c>
      <c r="L2" t="s">
        <v>167</v>
      </c>
    </row>
    <row r="3" spans="1:12" x14ac:dyDescent="0.35">
      <c r="A3" t="s">
        <v>2</v>
      </c>
      <c r="B3" t="s">
        <v>6</v>
      </c>
      <c r="C3" t="s">
        <v>33</v>
      </c>
      <c r="D3" t="s">
        <v>44</v>
      </c>
      <c r="E3" t="s">
        <v>60</v>
      </c>
      <c r="F3" t="s">
        <v>84</v>
      </c>
      <c r="G3" t="s">
        <v>123</v>
      </c>
      <c r="H3" t="s">
        <v>146</v>
      </c>
      <c r="I3" t="s">
        <v>153</v>
      </c>
      <c r="J3" t="s">
        <v>159</v>
      </c>
      <c r="K3" t="s">
        <v>164</v>
      </c>
      <c r="L3" t="s">
        <v>169</v>
      </c>
    </row>
    <row r="4" spans="1:12" x14ac:dyDescent="0.35">
      <c r="A4" t="s">
        <v>3</v>
      </c>
      <c r="D4" t="s">
        <v>45</v>
      </c>
      <c r="E4" t="s">
        <v>61</v>
      </c>
      <c r="F4" t="s">
        <v>85</v>
      </c>
      <c r="G4" t="s">
        <v>124</v>
      </c>
      <c r="H4" t="s">
        <v>147</v>
      </c>
      <c r="I4" t="s">
        <v>154</v>
      </c>
      <c r="J4" t="s">
        <v>156</v>
      </c>
      <c r="K4" t="s">
        <v>165</v>
      </c>
    </row>
    <row r="5" spans="1:12" x14ac:dyDescent="0.35">
      <c r="A5" t="s">
        <v>4</v>
      </c>
      <c r="B5" t="s">
        <v>7</v>
      </c>
      <c r="D5" t="s">
        <v>47</v>
      </c>
      <c r="E5" t="s">
        <v>62</v>
      </c>
      <c r="F5" t="s">
        <v>86</v>
      </c>
      <c r="G5" t="s">
        <v>127</v>
      </c>
      <c r="H5" t="s">
        <v>148</v>
      </c>
      <c r="J5" t="s">
        <v>157</v>
      </c>
    </row>
    <row r="6" spans="1:12" x14ac:dyDescent="0.35">
      <c r="B6" t="s">
        <v>8</v>
      </c>
      <c r="D6" t="s">
        <v>51</v>
      </c>
      <c r="E6" t="s">
        <v>63</v>
      </c>
      <c r="F6" t="s">
        <v>87</v>
      </c>
      <c r="G6" t="s">
        <v>136</v>
      </c>
      <c r="J6" t="s">
        <v>158</v>
      </c>
    </row>
    <row r="7" spans="1:12" x14ac:dyDescent="0.35">
      <c r="B7" t="s">
        <v>239</v>
      </c>
      <c r="D7" t="s">
        <v>52</v>
      </c>
      <c r="E7" t="s">
        <v>64</v>
      </c>
      <c r="F7" t="s">
        <v>88</v>
      </c>
      <c r="G7" t="s">
        <v>137</v>
      </c>
      <c r="J7" t="s">
        <v>161</v>
      </c>
    </row>
    <row r="8" spans="1:12" x14ac:dyDescent="0.35">
      <c r="D8" t="s">
        <v>55</v>
      </c>
      <c r="E8" t="s">
        <v>65</v>
      </c>
      <c r="F8" t="s">
        <v>89</v>
      </c>
      <c r="G8" t="s">
        <v>141</v>
      </c>
    </row>
    <row r="9" spans="1:12" x14ac:dyDescent="0.35">
      <c r="D9" t="s">
        <v>57</v>
      </c>
      <c r="G9" t="s">
        <v>142</v>
      </c>
    </row>
    <row r="10" spans="1:12" x14ac:dyDescent="0.35">
      <c r="D10" t="s">
        <v>48</v>
      </c>
      <c r="G10" t="s">
        <v>140</v>
      </c>
    </row>
    <row r="11" spans="1:12" x14ac:dyDescent="0.35">
      <c r="D11" t="s">
        <v>49</v>
      </c>
      <c r="G11" t="s">
        <v>128</v>
      </c>
    </row>
    <row r="12" spans="1:12" x14ac:dyDescent="0.35">
      <c r="D12" t="s">
        <v>46</v>
      </c>
      <c r="G12" t="s">
        <v>129</v>
      </c>
    </row>
    <row r="13" spans="1:12" x14ac:dyDescent="0.35">
      <c r="D13" t="s">
        <v>50</v>
      </c>
      <c r="G13" t="s">
        <v>130</v>
      </c>
    </row>
    <row r="14" spans="1:12" x14ac:dyDescent="0.35">
      <c r="D14" t="s">
        <v>53</v>
      </c>
      <c r="G14" t="s">
        <v>131</v>
      </c>
    </row>
    <row r="15" spans="1:12" x14ac:dyDescent="0.35">
      <c r="D15" t="s">
        <v>54</v>
      </c>
      <c r="G15" t="s">
        <v>132</v>
      </c>
    </row>
    <row r="16" spans="1:12" x14ac:dyDescent="0.35">
      <c r="D16" t="s">
        <v>56</v>
      </c>
      <c r="G16" t="s">
        <v>133</v>
      </c>
    </row>
    <row r="17" spans="4:7" x14ac:dyDescent="0.35">
      <c r="D17" t="s">
        <v>42</v>
      </c>
      <c r="G17" t="s">
        <v>99</v>
      </c>
    </row>
    <row r="18" spans="4:7" x14ac:dyDescent="0.35">
      <c r="D18" t="s">
        <v>58</v>
      </c>
      <c r="G18" t="s">
        <v>100</v>
      </c>
    </row>
    <row r="19" spans="4:7" x14ac:dyDescent="0.35">
      <c r="D19" t="s">
        <v>177</v>
      </c>
      <c r="G19" t="s">
        <v>101</v>
      </c>
    </row>
    <row r="20" spans="4:7" x14ac:dyDescent="0.35">
      <c r="G20" t="s">
        <v>102</v>
      </c>
    </row>
    <row r="21" spans="4:7" x14ac:dyDescent="0.35">
      <c r="G21" t="s">
        <v>103</v>
      </c>
    </row>
    <row r="22" spans="4:7" x14ac:dyDescent="0.35">
      <c r="G22" t="s">
        <v>105</v>
      </c>
    </row>
    <row r="23" spans="4:7" x14ac:dyDescent="0.35">
      <c r="G23" t="s">
        <v>106</v>
      </c>
    </row>
    <row r="24" spans="4:7" x14ac:dyDescent="0.35">
      <c r="G24" t="s">
        <v>107</v>
      </c>
    </row>
    <row r="25" spans="4:7" x14ac:dyDescent="0.35">
      <c r="G25" t="s">
        <v>108</v>
      </c>
    </row>
    <row r="26" spans="4:7" x14ac:dyDescent="0.35">
      <c r="G26" t="s">
        <v>110</v>
      </c>
    </row>
    <row r="27" spans="4:7" x14ac:dyDescent="0.35">
      <c r="G27" t="s">
        <v>111</v>
      </c>
    </row>
    <row r="28" spans="4:7" x14ac:dyDescent="0.35">
      <c r="G28" t="s">
        <v>112</v>
      </c>
    </row>
    <row r="29" spans="4:7" x14ac:dyDescent="0.35">
      <c r="G29" t="s">
        <v>113</v>
      </c>
    </row>
    <row r="30" spans="4:7" x14ac:dyDescent="0.35">
      <c r="G30" t="s">
        <v>114</v>
      </c>
    </row>
    <row r="31" spans="4:7" x14ac:dyDescent="0.35">
      <c r="G31" t="s">
        <v>115</v>
      </c>
    </row>
    <row r="32" spans="4:7" x14ac:dyDescent="0.35">
      <c r="G32" t="s">
        <v>116</v>
      </c>
    </row>
    <row r="33" spans="7:7" x14ac:dyDescent="0.35">
      <c r="G33" t="s">
        <v>117</v>
      </c>
    </row>
    <row r="34" spans="7:7" x14ac:dyDescent="0.35">
      <c r="G34" t="s">
        <v>118</v>
      </c>
    </row>
    <row r="35" spans="7:7" x14ac:dyDescent="0.35">
      <c r="G35" t="s">
        <v>119</v>
      </c>
    </row>
    <row r="36" spans="7:7" x14ac:dyDescent="0.35">
      <c r="G36" t="s">
        <v>92</v>
      </c>
    </row>
    <row r="37" spans="7:7" x14ac:dyDescent="0.35">
      <c r="G37" t="s">
        <v>93</v>
      </c>
    </row>
    <row r="38" spans="7:7" x14ac:dyDescent="0.35">
      <c r="G38" t="s">
        <v>95</v>
      </c>
    </row>
    <row r="39" spans="7:7" x14ac:dyDescent="0.35">
      <c r="G39" t="s">
        <v>96</v>
      </c>
    </row>
    <row r="40" spans="7:7" x14ac:dyDescent="0.35">
      <c r="G40" t="s">
        <v>98</v>
      </c>
    </row>
    <row r="41" spans="7:7" x14ac:dyDescent="0.35">
      <c r="G41" t="s">
        <v>134</v>
      </c>
    </row>
    <row r="42" spans="7:7" x14ac:dyDescent="0.35">
      <c r="G42" t="s">
        <v>126</v>
      </c>
    </row>
    <row r="43" spans="7:7" x14ac:dyDescent="0.35">
      <c r="G43" t="s">
        <v>125</v>
      </c>
    </row>
    <row r="44" spans="7:7" x14ac:dyDescent="0.35">
      <c r="G44" t="s">
        <v>94</v>
      </c>
    </row>
    <row r="45" spans="7:7" x14ac:dyDescent="0.35">
      <c r="G45" t="s">
        <v>97</v>
      </c>
    </row>
    <row r="46" spans="7:7" x14ac:dyDescent="0.35">
      <c r="G46" t="s">
        <v>104</v>
      </c>
    </row>
    <row r="47" spans="7:7" x14ac:dyDescent="0.35">
      <c r="G47" t="s">
        <v>109</v>
      </c>
    </row>
    <row r="48" spans="7:7" x14ac:dyDescent="0.35">
      <c r="G48" t="s">
        <v>120</v>
      </c>
    </row>
    <row r="49" spans="7:7" x14ac:dyDescent="0.35">
      <c r="G49" t="s">
        <v>121</v>
      </c>
    </row>
    <row r="50" spans="7:7" x14ac:dyDescent="0.35">
      <c r="G50" t="s">
        <v>135</v>
      </c>
    </row>
    <row r="51" spans="7:7" x14ac:dyDescent="0.35">
      <c r="G51" t="s">
        <v>138</v>
      </c>
    </row>
    <row r="52" spans="7:7" x14ac:dyDescent="0.35">
      <c r="G52" t="s">
        <v>139</v>
      </c>
    </row>
    <row r="53" spans="7:7" x14ac:dyDescent="0.35">
      <c r="G53" t="s">
        <v>143</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2023-01-10T18:12:48Z</dcterms:modified>
</cp:coreProperties>
</file>